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sapma.sharepoint.com/sites/GestionConsultasPublicas/Documentos compartidos/2026 - CP 001-26/04 - Entregables/20260320 - Comentarios Bloque 002/"/>
    </mc:Choice>
  </mc:AlternateContent>
  <xr:revisionPtr revIDLastSave="0" documentId="8_{CE767A54-BF6D-4976-96F8-EA71B6462729}" xr6:coauthVersionLast="47" xr6:coauthVersionMax="47" xr10:uidLastSave="{00000000-0000-0000-0000-000000000000}"/>
  <bookViews>
    <workbookView xWindow="28680" yWindow="-120" windowWidth="29040" windowHeight="15720" xr2:uid="{DFF9020E-4E57-4836-B45F-9068C3ADA1E5}"/>
  </bookViews>
  <sheets>
    <sheet name="OI por cta contable (2)" sheetId="6" r:id="rId1"/>
    <sheet name="OI por cta contable" sheetId="1" state="hidden" r:id="rId2"/>
    <sheet name="2022" sheetId="4" r:id="rId3"/>
    <sheet name="2023" sheetId="2" r:id="rId4"/>
    <sheet name="2024" sheetId="5" r:id="rId5"/>
    <sheet name="2025" sheetId="3" r:id="rId6"/>
    <sheet name="Hoja2" sheetId="11" state="hidden" r:id="rId7"/>
  </sheets>
  <definedNames>
    <definedName name="_xlnm._FilterDatabase" localSheetId="4" hidden="1">'2024'!$B$32:$F$107</definedName>
    <definedName name="_xlnm._FilterDatabase" localSheetId="6" hidden="1">Hoja2!$A$1:$C$11</definedName>
    <definedName name="_xlnm._FilterDatabase" localSheetId="0" hidden="1">'OI por cta contable (2)'!$A$3:$H$26</definedName>
    <definedName name="_xlnm.Print_Titles" localSheetId="2">'2022'!$3:$3</definedName>
    <definedName name="_xlnm.Print_Titles" localSheetId="3">'2023'!$3:$3</definedName>
    <definedName name="_xlnm.Print_Titles" localSheetId="5">'2025'!$3:$3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6" l="1"/>
  <c r="D28" i="6"/>
  <c r="C28" i="6"/>
  <c r="B28" i="6"/>
  <c r="B56" i="3"/>
  <c r="B55" i="3"/>
  <c r="B53" i="3"/>
  <c r="B151" i="3" l="1"/>
  <c r="B152" i="3"/>
  <c r="B153" i="3"/>
  <c r="B154" i="3"/>
  <c r="B156" i="3"/>
  <c r="B155" i="3"/>
  <c r="B157" i="3"/>
  <c r="B158" i="3"/>
  <c r="B159" i="3"/>
  <c r="E24" i="6" l="1"/>
  <c r="B5" i="3" l="1"/>
  <c r="B4" i="3"/>
  <c r="B29" i="5" l="1"/>
  <c r="B37" i="2"/>
  <c r="B15" i="2"/>
  <c r="B4" i="5" l="1"/>
  <c r="B5" i="5"/>
  <c r="B4" i="2" l="1"/>
  <c r="B5" i="2"/>
  <c r="B41" i="2"/>
  <c r="B42" i="2"/>
  <c r="B43" i="2"/>
  <c r="B45" i="2"/>
  <c r="B44" i="2"/>
  <c r="B46" i="2"/>
  <c r="B47" i="2"/>
  <c r="B48" i="2"/>
  <c r="B5" i="4"/>
  <c r="B4" i="4"/>
  <c r="B24" i="6" l="1"/>
  <c r="E6" i="6" l="1"/>
  <c r="E26" i="6" s="1"/>
  <c r="B163" i="3" s="1"/>
  <c r="D6" i="6"/>
  <c r="C6" i="6"/>
  <c r="B6" i="6"/>
  <c r="B26" i="6" s="1"/>
  <c r="C24" i="6" l="1"/>
  <c r="C26" i="6" s="1"/>
  <c r="D24" i="6"/>
  <c r="D26" i="6" s="1"/>
  <c r="B52" i="2" l="1"/>
  <c r="B107" i="5"/>
  <c r="B6" i="5" l="1"/>
  <c r="B109" i="5" s="1"/>
  <c r="F6" i="1" l="1"/>
  <c r="F24" i="1"/>
  <c r="F26" i="1" l="1"/>
  <c r="B34" i="3"/>
  <c r="B6" i="3"/>
  <c r="B6" i="2"/>
  <c r="B6" i="4"/>
  <c r="D19" i="1" l="1"/>
  <c r="C19" i="1"/>
  <c r="D6" i="1"/>
  <c r="E6" i="1"/>
  <c r="C6" i="1"/>
  <c r="C15" i="1"/>
  <c r="D15" i="1"/>
  <c r="D20" i="1"/>
  <c r="E20" i="1"/>
  <c r="E19" i="1"/>
  <c r="E16" i="1" l="1"/>
  <c r="E15" i="1"/>
  <c r="B15" i="4" l="1"/>
  <c r="E22" i="1"/>
  <c r="C13" i="1"/>
  <c r="C24" i="1" s="1"/>
  <c r="E13" i="1"/>
  <c r="E12" i="1"/>
  <c r="D12" i="1"/>
  <c r="D13" i="1"/>
  <c r="B47" i="4" l="1"/>
  <c r="B50" i="4" s="1"/>
  <c r="B51" i="4" s="1"/>
  <c r="D24" i="1"/>
  <c r="E24" i="1"/>
  <c r="E26" i="1" s="1"/>
  <c r="B160" i="3"/>
  <c r="B162" i="3" s="1"/>
  <c r="B49" i="2"/>
  <c r="C26" i="1"/>
  <c r="D26" i="1"/>
  <c r="B53" i="2" l="1"/>
  <c r="B50" i="2"/>
</calcChain>
</file>

<file path=xl/sharedStrings.xml><?xml version="1.0" encoding="utf-8"?>
<sst xmlns="http://schemas.openxmlformats.org/spreadsheetml/2006/main" count="1416" uniqueCount="369">
  <si>
    <t>Monto (B/.)</t>
  </si>
  <si>
    <t>Persona Natural o Jurídica</t>
  </si>
  <si>
    <t>Actividad Comercial que realiza</t>
  </si>
  <si>
    <t>Tipo de relación con el grupo distribuidor (mismo Grupo Económico / Privado)</t>
  </si>
  <si>
    <t>PERIODO 2018</t>
  </si>
  <si>
    <t>Tipo de Otros ingresos</t>
  </si>
  <si>
    <t>Regulado</t>
  </si>
  <si>
    <t>Descripción del ingreso</t>
  </si>
  <si>
    <t>Cargo por reconexión</t>
  </si>
  <si>
    <t>Cargo por conexión</t>
  </si>
  <si>
    <t>Cargo por morosidad</t>
  </si>
  <si>
    <t>Cargo por cheque devuelto</t>
  </si>
  <si>
    <t>Ingresos por servicios temporales</t>
  </si>
  <si>
    <t>Ingresos por subvenciones</t>
  </si>
  <si>
    <t>PERIODO 2019</t>
  </si>
  <si>
    <t>PERIODO 2020</t>
  </si>
  <si>
    <t>Ingresos por reubicaciones</t>
  </si>
  <si>
    <t>Alquiler de postes</t>
  </si>
  <si>
    <t>No regulado</t>
  </si>
  <si>
    <t>Ingresos por servicios técnicos</t>
  </si>
  <si>
    <t>Ingresos por multas y sanciones</t>
  </si>
  <si>
    <t>Ingresos por alquileres varios</t>
  </si>
  <si>
    <t>Otros ingresos varios</t>
  </si>
  <si>
    <t>Ingresos por daños por terceros</t>
  </si>
  <si>
    <t>Ingresos por valoración propiedad de inversión</t>
  </si>
  <si>
    <t>Ingresos por servicios técnicos y profesionales</t>
  </si>
  <si>
    <t xml:space="preserve">Otros ingresos no relacionados con distribución, comercialización ni asociados a activos </t>
  </si>
  <si>
    <t>Producto de avalúos a las fincas propiedad de la empresa</t>
  </si>
  <si>
    <t>Relacionada a los reembolsos de las aseguradoras por daños ocasionados por terceros a propiedad de la empresa</t>
  </si>
  <si>
    <t>Sanciones impuestas a contratistas de la empresa por acciones mal realizadas o incumplimientos</t>
  </si>
  <si>
    <t>Alquiler de local propiedad ENSA y espacio para máquina de snacks</t>
  </si>
  <si>
    <t>Telecomunicación</t>
  </si>
  <si>
    <t>Privado</t>
  </si>
  <si>
    <t>Alquiler de poste</t>
  </si>
  <si>
    <t>CABLE &amp; WIRELESS</t>
  </si>
  <si>
    <t>AUTORIDAD DEL TRÁNSITO Y TRANSPORTE TERRESTRE</t>
  </si>
  <si>
    <t>Entidad gubernamental</t>
  </si>
  <si>
    <t>Ventas y servicios</t>
  </si>
  <si>
    <t>METRO MPLS, S.A.</t>
  </si>
  <si>
    <t>NIKOS CAFE, S.A.</t>
  </si>
  <si>
    <t>UFINET PANAMA</t>
  </si>
  <si>
    <t>MOCATEL TECNOLOGY</t>
  </si>
  <si>
    <t>**Se agrega detalle por cliente</t>
  </si>
  <si>
    <t>Se le cobra a todos los clientes en el área de concesión sean personas naturales o jurídicas</t>
  </si>
  <si>
    <t>Total ingresos regulados</t>
  </si>
  <si>
    <t>N/A</t>
  </si>
  <si>
    <t>Total ingresos no regulados</t>
  </si>
  <si>
    <t>Aseguradora</t>
  </si>
  <si>
    <t>COMPAÑÍA INTERNACIONAL DE SEGUROS</t>
  </si>
  <si>
    <t>MAPFRE PANAMÁ, S.A.</t>
  </si>
  <si>
    <t>SEGUROS SURAMERICANA</t>
  </si>
  <si>
    <t>Empresa Constructora</t>
  </si>
  <si>
    <t>AEROPUERTO INTERNACIONAL DE TOCUMEN</t>
  </si>
  <si>
    <t>HIDROECOLIGICA DEL TERIBE, S.A.</t>
  </si>
  <si>
    <t>Generacion, transmisión y distribucion de energia electrica</t>
  </si>
  <si>
    <t>ENSA SERVICIOS, S.A.</t>
  </si>
  <si>
    <t>CEMENTO BAYANO</t>
  </si>
  <si>
    <t>Servicios de venta materiales de Construccion</t>
  </si>
  <si>
    <t>COFFEE &amp; VENDING PANAMA S A</t>
  </si>
  <si>
    <t>BANCO GENERAL</t>
  </si>
  <si>
    <t>Entidad bancaria</t>
  </si>
  <si>
    <t>INMOBILIARIA CIELO AZUL</t>
  </si>
  <si>
    <t>Servicios aeroportuarios en la región</t>
  </si>
  <si>
    <t>Ingresos por servicios profesionales</t>
  </si>
  <si>
    <t>Incluye servicios prestados como contables, administrativos, inspecciones solicitadas, servicios técnicos contratados por IDAAN, AIT</t>
  </si>
  <si>
    <t>**</t>
  </si>
  <si>
    <t>PANAMA DISTRIBUTION GROUP</t>
  </si>
  <si>
    <t>Inversiones</t>
  </si>
  <si>
    <t>EPM LATAM S.A.</t>
  </si>
  <si>
    <t>POLICIA NACIONAL</t>
  </si>
  <si>
    <t>Privada</t>
  </si>
  <si>
    <t>Servicio</t>
  </si>
  <si>
    <t>Fabrica de Cemento, Cementeras, Distribuidora de Cemento</t>
  </si>
  <si>
    <t>Inmobiliaria</t>
  </si>
  <si>
    <t>INSTITUTO DE ACUEDUCTOS Y ALCANTARILLADOS ( IDAAN)</t>
  </si>
  <si>
    <t>AUTORIDAD DEL TRANSITO Y TRANSPORTE TERRESTRE</t>
  </si>
  <si>
    <t>GOLD DATA PANAMA CORP.</t>
  </si>
  <si>
    <t>MOCATEL TECNOLOGY, INC</t>
  </si>
  <si>
    <t>UFINET PANAMA, S.A.</t>
  </si>
  <si>
    <t>AES PANAMA, S.R.L</t>
  </si>
  <si>
    <t>Generación de energía</t>
  </si>
  <si>
    <t>Comercio</t>
  </si>
  <si>
    <t>BRIGHSTAR MANAGEMENT CORP</t>
  </si>
  <si>
    <t>ELECTRON INVESTMENT, S.A.</t>
  </si>
  <si>
    <t xml:space="preserve">Total Otros ingresos no relacionados con distribución, comercialización ni asociados a activos </t>
  </si>
  <si>
    <t>Mismo grupo económico</t>
  </si>
  <si>
    <t>Telefonía</t>
  </si>
  <si>
    <t>UFINET PANAMA S.A</t>
  </si>
  <si>
    <t>HIDROECOLOGICA DEL TERIBE, S.A.</t>
  </si>
  <si>
    <t>Generacion Electrica</t>
  </si>
  <si>
    <t>Ventas y Servicios</t>
  </si>
  <si>
    <t>PANAMA DISTRIBUTION GROUP, S.A.</t>
  </si>
  <si>
    <t>EPM LATAM, S.A.</t>
  </si>
  <si>
    <t>ENEL FORTUNA, S.A.</t>
  </si>
  <si>
    <t>TAMEK,   S.A.</t>
  </si>
  <si>
    <t>Total Otros ingresos ENSA (consolidado)</t>
  </si>
  <si>
    <t>Correponde a ingresos de ENSA Servicios</t>
  </si>
  <si>
    <t>Incluye ingresos por medidores y baterías de medidores, ajustes contables, faltante/sobrante en toma de inventarios, recuperación de incobrables, faltante/sobrante en cajas, venta de material de reciclaje</t>
  </si>
  <si>
    <t>PERIODO 2021</t>
  </si>
  <si>
    <t>Productora de embutidos</t>
  </si>
  <si>
    <t>PERIODO 2022</t>
  </si>
  <si>
    <t>PERIODO 2023</t>
  </si>
  <si>
    <t>PERIODO 2025</t>
  </si>
  <si>
    <t>Ingreso Contratos de construcción e Ing</t>
  </si>
  <si>
    <t>SD Facturación Proyectos Temporal</t>
  </si>
  <si>
    <t>Cargo Por Reconexion</t>
  </si>
  <si>
    <t>Cargo Por Conexión</t>
  </si>
  <si>
    <t>Ingresos por Medidores</t>
  </si>
  <si>
    <t>Cargo Cheque Devuelto</t>
  </si>
  <si>
    <t>Ingreso Por Servicios Temporales s/m</t>
  </si>
  <si>
    <t>Ingreso por Alquiler De Postes</t>
  </si>
  <si>
    <t>Ingreso Por Multas Y Sanciones</t>
  </si>
  <si>
    <t>Ingresos Devengados OER</t>
  </si>
  <si>
    <t>Servicios de Inspección Obras Electrica</t>
  </si>
  <si>
    <t>Serv. de Montaje y Adecuaciones Equipos</t>
  </si>
  <si>
    <t>Recargo Por Morosidad</t>
  </si>
  <si>
    <t>Otros ingresos valoracion Prop. De Inve</t>
  </si>
  <si>
    <t>Subvenciones del Gobierno</t>
  </si>
  <si>
    <t>Sobrantes en toma de inventarios</t>
  </si>
  <si>
    <t>Recuperación (ENSA / HET)</t>
  </si>
  <si>
    <t>Ingreso Por Alquileres Varios</t>
  </si>
  <si>
    <t>Ingresos / Egresos Ajustes Contables</t>
  </si>
  <si>
    <t>Ingreso Daños Por Terceros</t>
  </si>
  <si>
    <t>Otros Ingresos/Egresos Varios</t>
  </si>
  <si>
    <t>Diferencia en Precio Factura</t>
  </si>
  <si>
    <t>Ing. Saldo Credito Finalizadas</t>
  </si>
  <si>
    <t>Ingresos por Fotocopias E-Pago</t>
  </si>
  <si>
    <t>Ingreso por Sobrante en Cajas</t>
  </si>
  <si>
    <t>Ingresos intercompay HET</t>
  </si>
  <si>
    <t>Ingresos intercompay ENSE</t>
  </si>
  <si>
    <t>Ingresos intercompay PDG</t>
  </si>
  <si>
    <t>Ingresos intercompay LATAM</t>
  </si>
  <si>
    <t>Faltantes de Inventario</t>
  </si>
  <si>
    <t>439031002 / 439090005</t>
  </si>
  <si>
    <t>439090011</t>
  </si>
  <si>
    <t>439090012 / 480820001</t>
  </si>
  <si>
    <t>480890001</t>
  </si>
  <si>
    <t>439090004</t>
  </si>
  <si>
    <t>480890005</t>
  </si>
  <si>
    <t>480816001 / 580816001</t>
  </si>
  <si>
    <t>439031001 / 439090016 / 439090017 / 480890007 / 480890012 / 480890014 / 480890017 / 480890018</t>
  </si>
  <si>
    <t xml:space="preserve">410900029 / </t>
  </si>
  <si>
    <t>Ingreso por Venta de Inventario</t>
  </si>
  <si>
    <t>Otros ingresos varios Elion</t>
  </si>
  <si>
    <t>Ingreso por Servicio de Facturación y R</t>
  </si>
  <si>
    <t>PERIODO 2024</t>
  </si>
  <si>
    <t>Comisión Manejo (Gestión de cobro)</t>
  </si>
  <si>
    <t>Servicios de recaudo y manejo de cartera</t>
  </si>
  <si>
    <t>TRANSFORMADORES FOIS, S.</t>
  </si>
  <si>
    <t>PLAYA ESCONDIDA RESORT &amp;</t>
  </si>
  <si>
    <t>AUT. DEL TRANSITO Y TRANS</t>
  </si>
  <si>
    <t>FIBERGO TELECOM, S.A.</t>
  </si>
  <si>
    <t>METRO DE PANAMA S.A.</t>
  </si>
  <si>
    <t>WOOD CONCEPT S A</t>
  </si>
  <si>
    <t>DESARROLLO BELLO HORIZONT</t>
  </si>
  <si>
    <t>COASTAL LIVING DEVELOPMEN</t>
  </si>
  <si>
    <t>PRODUCTOS TOLEDANO, S.A.</t>
  </si>
  <si>
    <t>PRADERAS DEL NORTE S. A.</t>
  </si>
  <si>
    <t>PLATINUM VENDING GROUP,S.</t>
  </si>
  <si>
    <t>CONSORCIO INDUSTRIAL DE L</t>
  </si>
  <si>
    <t>INDUSTRIAS ECOTEC DE PANA</t>
  </si>
  <si>
    <t>SOCIEDAD URBANIZADORA DEL</t>
  </si>
  <si>
    <t>ELECTRO TECHNICAL SERVICE</t>
  </si>
  <si>
    <t>CONSULTORES PROFESIONALES</t>
  </si>
  <si>
    <t>PH GMT</t>
  </si>
  <si>
    <t>PUNTA DEL ESTE FINANCIAL</t>
  </si>
  <si>
    <t>TRIANA PROPERTIES S A</t>
  </si>
  <si>
    <t>DESARROLLOS INMOBILIARIOS</t>
  </si>
  <si>
    <t>AGROSILOS S A</t>
  </si>
  <si>
    <t>COLON IMPORT &amp; EXPORT ZLC</t>
  </si>
  <si>
    <t>PRICESMART PANAMA S A</t>
  </si>
  <si>
    <t>JUNTA COMUNAL TOCUMEN</t>
  </si>
  <si>
    <t>COMISION PANAMA ESTADOS U</t>
  </si>
  <si>
    <t>AUTORIDAD DEL CANAL DE PA</t>
  </si>
  <si>
    <t>MINISTERIO DE SALUD</t>
  </si>
  <si>
    <t>AUTORIDAD DE AERONAUTICA</t>
  </si>
  <si>
    <t>BANCO NACIONAL DE PANAMA</t>
  </si>
  <si>
    <t>CUADERNOS  ESCOLARES S.A.</t>
  </si>
  <si>
    <t>ALMACENAJES,S.A.</t>
  </si>
  <si>
    <t>COMPAÑIA GOLY S A</t>
  </si>
  <si>
    <t>EMPRESAS MELO  S A</t>
  </si>
  <si>
    <t>GRUPO INDUSTRIAL CANAL S</t>
  </si>
  <si>
    <t>KADIMA S A</t>
  </si>
  <si>
    <t>EMPRESA DE TRANSMISION EL</t>
  </si>
  <si>
    <t>SISTEMAS INALAMBRICOS S A</t>
  </si>
  <si>
    <t>INMOBILIARIA DON ANTONIO,</t>
  </si>
  <si>
    <t>ASAMBLEA DE PROPIE DEL PH</t>
  </si>
  <si>
    <t>PET PANAMA S.A.</t>
  </si>
  <si>
    <t>PANAMA LAND COMPANY S A</t>
  </si>
  <si>
    <t>CABLE &amp; WIRELESS PANAMA S</t>
  </si>
  <si>
    <t>AEROPUERTO INTERNACIONAL</t>
  </si>
  <si>
    <t>INSTALACIONES Y SERVICIOS</t>
  </si>
  <si>
    <t>COCA COLA FEMSA DE PANAMA</t>
  </si>
  <si>
    <t>IMPORTADORA RICAMAR S.A.</t>
  </si>
  <si>
    <t>CEMENTO BAYANO S A</t>
  </si>
  <si>
    <t>MANZANILLO INT. TERMINAL</t>
  </si>
  <si>
    <t>TELEVISORA NACIONAL S A</t>
  </si>
  <si>
    <t>CORREAGUA INTERNACIONAL S</t>
  </si>
  <si>
    <t>MARSELLA MORTGAGE CORP</t>
  </si>
  <si>
    <t>IMPORTADORA DE BATERIAS S</t>
  </si>
  <si>
    <t>MOLDEADOS PANAMEÑOS S.A.</t>
  </si>
  <si>
    <t>FARMAZONA S A</t>
  </si>
  <si>
    <t>ACESCO PANAMA, S.A</t>
  </si>
  <si>
    <t>DESARROLLO NORTE S A</t>
  </si>
  <si>
    <t>TELECOMUNICACIONES DIGITA</t>
  </si>
  <si>
    <t>CENTRO CULTURAL CHINO PAN</t>
  </si>
  <si>
    <t>AGUASEO, S. A.</t>
  </si>
  <si>
    <t>MUNDO VENDING, S.A.</t>
  </si>
  <si>
    <t>JOSA TELECOM S A</t>
  </si>
  <si>
    <t>DALILA MARLENI APOLAYO VA</t>
  </si>
  <si>
    <t>HALEON PANAMA S.A.</t>
  </si>
  <si>
    <t>RECICLADORA VIDA Y SALUD</t>
  </si>
  <si>
    <t>INVERSIONES FUTURO PANAMA</t>
  </si>
  <si>
    <t>ARCE AVICOLA S A</t>
  </si>
  <si>
    <t>COROTU VENTURES, CORP.</t>
  </si>
  <si>
    <t>ACE INTERNAT HARDWARE COR</t>
  </si>
  <si>
    <t>INDUSTRIA CORREAGUA, S.A</t>
  </si>
  <si>
    <t>COMPANIA PANAMENA DE AVIA</t>
  </si>
  <si>
    <t>ALIMENTOS CARNICOS DE PAN</t>
  </si>
  <si>
    <t>IDEAL LIVING  CORP</t>
  </si>
  <si>
    <t>INGENIERIA RM S.A.</t>
  </si>
  <si>
    <t>GALAXY COMMUNICATIONS COR</t>
  </si>
  <si>
    <t>WNET S A</t>
  </si>
  <si>
    <t>MARCO ANTONIO  MARCO ANTO</t>
  </si>
  <si>
    <t>MARCOS AMETT CALDERON VIL</t>
  </si>
  <si>
    <t>CEJISA PMA, S.A.</t>
  </si>
  <si>
    <t>CONSORCIO CABIMA</t>
  </si>
  <si>
    <t>CONSORCIO CAPITAL</t>
  </si>
  <si>
    <t>AFLUENA OIL S.A.</t>
  </si>
  <si>
    <t>CIRION TECHNOLOGIES PANAM</t>
  </si>
  <si>
    <t>ALMACENADORA MERCANTIL, S</t>
  </si>
  <si>
    <t>ARGENTUM SOLAR, S. A.</t>
  </si>
  <si>
    <t>CAPIRA SOLAR, S.A.</t>
  </si>
  <si>
    <t>GENERADORA DEL ISTMO, S.A</t>
  </si>
  <si>
    <t>GREENWOOD ENERGY CENTRAL</t>
  </si>
  <si>
    <t>PROMOTORA DESARROLLO BELL</t>
  </si>
  <si>
    <t>TERRAZAS DE VILLA LUCRE 1</t>
  </si>
  <si>
    <t>VIVIENDAS DE PACORA, S.A.</t>
  </si>
  <si>
    <t>EMPRESA NACIONAL DE ENERG</t>
  </si>
  <si>
    <t>ANAIRAM S.A</t>
  </si>
  <si>
    <t>ITECPA, S.A.</t>
  </si>
  <si>
    <t>PH CONDADO BUSINESS CENTE</t>
  </si>
  <si>
    <t>INVERSIONES VILLAS DEL ES</t>
  </si>
  <si>
    <t>JORGE ANTONIO ALVARADO RO</t>
  </si>
  <si>
    <t>PROMOTORA LA FLORESTA, S.</t>
  </si>
  <si>
    <t>RIVIERAS DE LA PROVIDENCI</t>
  </si>
  <si>
    <t>INVERSIONES HAYETI S A</t>
  </si>
  <si>
    <t>CEMENTO CHAGRES, S.A.</t>
  </si>
  <si>
    <t>CONSORCIO DE INSTALACIONE</t>
  </si>
  <si>
    <t>DESARROLLO INMOBILIARIO E</t>
  </si>
  <si>
    <t>TROPITERMICA, S. A.</t>
  </si>
  <si>
    <t>CORPORACION MIRADOR PANAM</t>
  </si>
  <si>
    <t>CORPORACION NUEVO AMANECE</t>
  </si>
  <si>
    <t>ECO GREEN RECYLCING GROUP</t>
  </si>
  <si>
    <t>CONSORCIO VILLA GRECIA</t>
  </si>
  <si>
    <t>COMUNICACIONES METROPOLIT</t>
  </si>
  <si>
    <t>PACITI DEVELOPMENT S. A.</t>
  </si>
  <si>
    <t>ALLIANCE TELECOMS GROUP</t>
  </si>
  <si>
    <t>CMGR LOS PUEBLOS, S.A.</t>
  </si>
  <si>
    <t>DISTRIBUIDORA PETRO HIELO</t>
  </si>
  <si>
    <t>DOLPHY 21, S.A.</t>
  </si>
  <si>
    <t>ECO POWER CENTRAL AMERICA</t>
  </si>
  <si>
    <t>ENERGY CONTROL &amp; SUPPLY I</t>
  </si>
  <si>
    <t>INMOBILIARIA K73, S.A.</t>
  </si>
  <si>
    <t>P.H. EMPIRE RESIDENCES</t>
  </si>
  <si>
    <t>ALAMEDAS DE LAS CUMBRES S</t>
  </si>
  <si>
    <t>METRO MPLS S A</t>
  </si>
  <si>
    <t>A&amp;A ENGIEERING CONSTRUCTI</t>
  </si>
  <si>
    <t>ALAMEDAS DE PACORA. S. A.</t>
  </si>
  <si>
    <t>BADGER SERVICES INC</t>
  </si>
  <si>
    <t>PARCELA DEL ESTE 1, S.A.</t>
  </si>
  <si>
    <t>PROMOTORA ALIANZA, S. A.</t>
  </si>
  <si>
    <t>PROMOTORA BRJ, S. A.</t>
  </si>
  <si>
    <t>VIVIENDAS DE PACORA, S. A</t>
  </si>
  <si>
    <t>CONSORCIO LÍNEA PANAMÁ NO</t>
  </si>
  <si>
    <t>PH OCEAN TWO</t>
  </si>
  <si>
    <t>PROMOTORA LA 25, S.A.</t>
  </si>
  <si>
    <t>CONSORCIO LINEA 2 RAMAL</t>
  </si>
  <si>
    <t>GENERADORA BRILLO SOLAR,</t>
  </si>
  <si>
    <t>DESAROLLO Y CONSTRUCCIONE</t>
  </si>
  <si>
    <t>DR PROPERTY SERVICES CORP</t>
  </si>
  <si>
    <t>P.H. PEARL AT THE SEA</t>
  </si>
  <si>
    <t>RIO DE JESUS SOLAR, S. A.</t>
  </si>
  <si>
    <t>TELCONET SUBMARINE NETWOR</t>
  </si>
  <si>
    <t>TRANS OCEAN NETWORK CORP</t>
  </si>
  <si>
    <t>JUAN DIAZ 11,000 S.A</t>
  </si>
  <si>
    <t>PROMOTORA PANAMA CENTRO,</t>
  </si>
  <si>
    <t>BTU ENERGIA S.A</t>
  </si>
  <si>
    <t>INDUSTRIA DECA S A</t>
  </si>
  <si>
    <t>PETITE BOTTLING COMPANY I</t>
  </si>
  <si>
    <t>BRISAS DEL NORTE DEVELOPM</t>
  </si>
  <si>
    <t>LA ESCUELA INTERNACIONAL</t>
  </si>
  <si>
    <t>KLEIDI PACIFICO, S. A.</t>
  </si>
  <si>
    <t>M&amp;L NETWORK PRO, S.A.</t>
  </si>
  <si>
    <t>PASS S.A.</t>
  </si>
  <si>
    <t>WEN KIYT CHAN LOO</t>
  </si>
  <si>
    <t>CONSORCIO SAB</t>
  </si>
  <si>
    <t>DON DOSCO DEVELOPMENT,S.</t>
  </si>
  <si>
    <t>PUENTES Y CALZADAS INFRAE</t>
  </si>
  <si>
    <t>Otros ingresos Elion</t>
  </si>
  <si>
    <t>SOLCOSA</t>
  </si>
  <si>
    <t>Construcción</t>
  </si>
  <si>
    <t>EPM LATAM</t>
  </si>
  <si>
    <t>PERIODO 2013</t>
  </si>
  <si>
    <t>Servicio de facuturación a terceros y recaudo</t>
  </si>
  <si>
    <t>Aseo</t>
  </si>
  <si>
    <t>TELECOMUNICACIONES DIGITAL</t>
  </si>
  <si>
    <t>Daños a terceros</t>
  </si>
  <si>
    <t>SEGUROS FEDPA</t>
  </si>
  <si>
    <t>SURAMERICANA DE SEGUROS</t>
  </si>
  <si>
    <t>JURIDICO</t>
  </si>
  <si>
    <t>Terminal portuaria</t>
  </si>
  <si>
    <t>DESARROLLADORA RESIDENCIA</t>
  </si>
  <si>
    <t>ASSA COMPAÑÍA DE SEGUROS</t>
  </si>
  <si>
    <t>ASEGURADORA GLOBAL</t>
  </si>
  <si>
    <t>ASEGURADORA ANCON</t>
  </si>
  <si>
    <t>MAPFRE PANAMA</t>
  </si>
  <si>
    <t xml:space="preserve">CIA INTERNACIONAL DE SEGUROS </t>
  </si>
  <si>
    <t>TIGO</t>
  </si>
  <si>
    <t>LA REGIONAL DE SEGUROS</t>
  </si>
  <si>
    <t>Thrity car Rental</t>
  </si>
  <si>
    <t>Arrendadora</t>
  </si>
  <si>
    <t>Ingresos por servicios Inspección</t>
  </si>
  <si>
    <t>Banca</t>
  </si>
  <si>
    <t>Supermercado</t>
  </si>
  <si>
    <t>Comunicación</t>
  </si>
  <si>
    <t>Industria Avicola y alimentaria</t>
  </si>
  <si>
    <t>Agro</t>
  </si>
  <si>
    <t>Almacenaje</t>
  </si>
  <si>
    <t>PH</t>
  </si>
  <si>
    <t>Zona Libre</t>
  </si>
  <si>
    <t>Juridico</t>
  </si>
  <si>
    <t>410900031 ing. por Saldo Cr Finalizados + 6 meses</t>
  </si>
  <si>
    <t>Gan. o Perd. en variación de costo prom</t>
  </si>
  <si>
    <t>Ingreso por Trabajos A Terceros</t>
  </si>
  <si>
    <t>480890019 Ingresos por Reubicaciones</t>
  </si>
  <si>
    <t>Otros gtos valoración prop de inversión</t>
  </si>
  <si>
    <t>Otros ingresos</t>
  </si>
  <si>
    <t>Otros ingresos de operación</t>
  </si>
  <si>
    <t>Cta</t>
  </si>
  <si>
    <t>Detalle</t>
  </si>
  <si>
    <t>Agrupación</t>
  </si>
  <si>
    <t>Servicio de facturación a terceros</t>
  </si>
  <si>
    <t>Producción de cemento</t>
  </si>
  <si>
    <t>MARCO ANTONIO</t>
  </si>
  <si>
    <t>Telecomunicaciones</t>
  </si>
  <si>
    <t>Comisión por manejo</t>
  </si>
  <si>
    <t>ASEGURADORA ANCON S.A.</t>
  </si>
  <si>
    <t>ACERTA COMPAÑÍA DE SEGURO</t>
  </si>
  <si>
    <t>ALIADO SEGUROS, S.A.</t>
  </si>
  <si>
    <t>ASSA COMPAÑIA DE SEGUROS</t>
  </si>
  <si>
    <t>CIA INTERNACIONAL DE SEGU</t>
  </si>
  <si>
    <t>FEDPA COMPAÑIA DE SEGURO</t>
  </si>
  <si>
    <t>MAPFRE PANAMA SA</t>
  </si>
  <si>
    <t>ÓPTIMA COMPAÑÍA DE SEGURO</t>
  </si>
  <si>
    <t>SEGURO SURAMERICANA S A</t>
  </si>
  <si>
    <t>UFINET PANAMÁ,</t>
  </si>
  <si>
    <t>VIP COMPANY, S. A</t>
  </si>
  <si>
    <t>Consultoria</t>
  </si>
  <si>
    <t>Incluye servicios prestados como contables, administrativos, inspecciones solicitadas, servicios técnicos contratados por , AIT</t>
  </si>
  <si>
    <t>Ingreso del IDAAN y la Joya</t>
  </si>
  <si>
    <t>LA JOYA</t>
  </si>
  <si>
    <t>Educación</t>
  </si>
  <si>
    <t>Transporte Aéreo</t>
  </si>
  <si>
    <t>P.H.</t>
  </si>
  <si>
    <t>Resort</t>
  </si>
  <si>
    <t>PH.</t>
  </si>
  <si>
    <t>Sistema Fotovoltaicos</t>
  </si>
  <si>
    <t>Valores a ser considerados como Otroso Ingresos para cálculo del Factor de Corrección de Base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</si>
</sst>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el"/>
    </font>
    <font>
      <sz val="10"/>
      <color theme="1"/>
      <name val="Ariel"/>
    </font>
    <font>
      <b/>
      <sz val="10"/>
      <color rgb="FF000000"/>
      <name val="Ariel"/>
    </font>
    <font>
      <sz val="10"/>
      <color rgb="FF000000"/>
      <name val="Ariel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/>
    <xf numFmtId="3" fontId="3" fillId="0" borderId="3" xfId="0" applyNumberFormat="1" applyFont="1" applyBorder="1"/>
    <xf numFmtId="0" fontId="3" fillId="0" borderId="0" xfId="0" applyFont="1" applyAlignment="1">
      <alignment wrapText="1"/>
    </xf>
    <xf numFmtId="3" fontId="2" fillId="0" borderId="4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/>
    <xf numFmtId="0" fontId="10" fillId="0" borderId="0" xfId="0" applyFont="1"/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3" fontId="3" fillId="3" borderId="0" xfId="0" applyNumberFormat="1" applyFont="1" applyFill="1"/>
    <xf numFmtId="3" fontId="2" fillId="3" borderId="0" xfId="0" applyNumberFormat="1" applyFont="1" applyFill="1"/>
    <xf numFmtId="0" fontId="3" fillId="4" borderId="0" xfId="0" applyFont="1" applyFill="1"/>
    <xf numFmtId="49" fontId="0" fillId="4" borderId="0" xfId="0" applyNumberFormat="1" applyFill="1"/>
    <xf numFmtId="3" fontId="3" fillId="5" borderId="0" xfId="0" applyNumberFormat="1" applyFont="1" applyFill="1"/>
    <xf numFmtId="0" fontId="3" fillId="5" borderId="0" xfId="0" applyFont="1" applyFill="1"/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3" fillId="0" borderId="5" xfId="0" applyNumberFormat="1" applyFont="1" applyBorder="1"/>
    <xf numFmtId="3" fontId="11" fillId="0" borderId="0" xfId="0" applyNumberFormat="1" applyFont="1" applyAlignment="1">
      <alignment horizontal="center" vertical="center"/>
    </xf>
    <xf numFmtId="0" fontId="12" fillId="0" borderId="0" xfId="0" applyFont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2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left" wrapText="1"/>
    </xf>
    <xf numFmtId="3" fontId="11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wrapText="1"/>
    </xf>
    <xf numFmtId="3" fontId="12" fillId="0" borderId="3" xfId="0" applyNumberFormat="1" applyFont="1" applyBorder="1"/>
    <xf numFmtId="0" fontId="11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3" fontId="7" fillId="0" borderId="0" xfId="0" applyNumberFormat="1" applyFont="1"/>
    <xf numFmtId="0" fontId="7" fillId="0" borderId="0" xfId="0" applyFont="1"/>
    <xf numFmtId="3" fontId="6" fillId="0" borderId="0" xfId="0" applyNumberFormat="1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7" fillId="0" borderId="3" xfId="0" applyNumberFormat="1" applyFont="1" applyBorder="1"/>
    <xf numFmtId="3" fontId="6" fillId="0" borderId="0" xfId="0" applyNumberFormat="1" applyFont="1"/>
    <xf numFmtId="0" fontId="8" fillId="0" borderId="0" xfId="0" applyFont="1" applyAlignment="1">
      <alignment horizontal="left" vertical="center" wrapText="1"/>
    </xf>
    <xf numFmtId="3" fontId="0" fillId="0" borderId="0" xfId="0" applyNumberFormat="1" applyAlignment="1">
      <alignment vertical="top"/>
    </xf>
    <xf numFmtId="0" fontId="0" fillId="0" borderId="0" xfId="0" applyAlignment="1">
      <alignment horizontal="left" vertical="top"/>
    </xf>
    <xf numFmtId="3" fontId="6" fillId="0" borderId="5" xfId="0" applyNumberFormat="1" applyFont="1" applyBorder="1"/>
    <xf numFmtId="3" fontId="0" fillId="0" borderId="0" xfId="0" applyNumberFormat="1"/>
    <xf numFmtId="3" fontId="1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3" fontId="15" fillId="6" borderId="0" xfId="0" applyNumberFormat="1" applyFont="1" applyFill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7E43-9003-43F8-AD8C-F73F7C8780CD}">
  <sheetPr>
    <pageSetUpPr fitToPage="1"/>
  </sheetPr>
  <dimension ref="A2:Q35"/>
  <sheetViews>
    <sheetView tabSelected="1" zoomScaleNormal="100" workbookViewId="0">
      <selection activeCell="B28" sqref="B28"/>
    </sheetView>
  </sheetViews>
  <sheetFormatPr baseColWidth="10" defaultColWidth="11.5703125" defaultRowHeight="14.25"/>
  <cols>
    <col min="1" max="1" width="4.85546875" style="27" customWidth="1"/>
    <col min="2" max="5" width="15.42578125" style="3" customWidth="1"/>
    <col min="6" max="6" width="39.5703125" style="2" bestFit="1" customWidth="1"/>
    <col min="7" max="7" width="41" style="2" customWidth="1"/>
    <col min="8" max="8" width="47.85546875" style="9" customWidth="1"/>
    <col min="9" max="9" width="12.140625" style="2" customWidth="1"/>
    <col min="10" max="10" width="11.5703125" style="2" customWidth="1"/>
    <col min="11" max="11" width="55.140625" style="2" customWidth="1"/>
    <col min="12" max="12" width="12.140625" style="2" customWidth="1"/>
    <col min="13" max="17" width="10.85546875" style="14" customWidth="1"/>
    <col min="18" max="16384" width="11.5703125" style="2"/>
  </cols>
  <sheetData>
    <row r="2" spans="1:17" ht="13.5" thickBot="1">
      <c r="B2" s="6" t="s">
        <v>100</v>
      </c>
      <c r="C2" s="6" t="s">
        <v>101</v>
      </c>
      <c r="D2" s="6" t="s">
        <v>145</v>
      </c>
      <c r="E2" s="6" t="s">
        <v>102</v>
      </c>
      <c r="M2" s="2"/>
      <c r="N2" s="2"/>
      <c r="O2" s="2"/>
      <c r="P2" s="2"/>
      <c r="Q2" s="2"/>
    </row>
    <row r="3" spans="1:17" ht="13.5" thickBot="1">
      <c r="B3" s="4" t="s">
        <v>0</v>
      </c>
      <c r="C3" s="4" t="s">
        <v>0</v>
      </c>
      <c r="D3" s="4" t="s">
        <v>0</v>
      </c>
      <c r="E3" s="4" t="s">
        <v>0</v>
      </c>
      <c r="F3" s="5" t="s">
        <v>7</v>
      </c>
      <c r="G3" s="5" t="s">
        <v>5</v>
      </c>
      <c r="M3" s="2"/>
      <c r="N3" s="2"/>
      <c r="O3" s="2"/>
      <c r="P3" s="2"/>
      <c r="Q3" s="2"/>
    </row>
    <row r="4" spans="1:17">
      <c r="B4" s="3">
        <v>1502569.67</v>
      </c>
      <c r="C4" s="3">
        <v>1643367.14</v>
      </c>
      <c r="D4" s="3">
        <v>1470617.45</v>
      </c>
      <c r="E4" s="3">
        <v>1537260.28</v>
      </c>
      <c r="F4" s="2" t="s">
        <v>8</v>
      </c>
      <c r="G4" s="2" t="s">
        <v>6</v>
      </c>
    </row>
    <row r="5" spans="1:17">
      <c r="B5" s="3">
        <v>347269.18</v>
      </c>
      <c r="C5" s="3">
        <v>313448.78000000003</v>
      </c>
      <c r="D5" s="3">
        <v>261951.66</v>
      </c>
      <c r="E5" s="3">
        <v>362725.79</v>
      </c>
      <c r="F5" s="2" t="s">
        <v>9</v>
      </c>
      <c r="G5" s="2" t="s">
        <v>6</v>
      </c>
    </row>
    <row r="6" spans="1:17" s="7" customFormat="1" ht="12.75">
      <c r="A6" s="28"/>
      <c r="B6" s="29">
        <f>SUM(B4:B5)</f>
        <v>1849838.8499999999</v>
      </c>
      <c r="C6" s="29">
        <f t="shared" ref="C6:E6" si="0">SUM(C4:C5)</f>
        <v>1956815.92</v>
      </c>
      <c r="D6" s="29">
        <f t="shared" si="0"/>
        <v>1732569.1099999999</v>
      </c>
      <c r="E6" s="29">
        <f t="shared" si="0"/>
        <v>1899986.07</v>
      </c>
      <c r="H6" s="11"/>
    </row>
    <row r="7" spans="1:17" ht="12.75">
      <c r="M7" s="2"/>
      <c r="N7" s="2"/>
      <c r="O7" s="2"/>
      <c r="P7" s="2"/>
      <c r="Q7" s="2"/>
    </row>
    <row r="8" spans="1:17" ht="12.75">
      <c r="B8" s="1">
        <v>2686617.72</v>
      </c>
      <c r="C8" s="1">
        <v>2791505.55</v>
      </c>
      <c r="D8" s="1">
        <v>4266709.08</v>
      </c>
      <c r="E8" s="1">
        <v>5785192.0099999998</v>
      </c>
      <c r="F8" s="2" t="s">
        <v>17</v>
      </c>
      <c r="G8" s="2" t="s">
        <v>18</v>
      </c>
      <c r="H8" s="2"/>
      <c r="M8" s="2"/>
      <c r="N8" s="2"/>
      <c r="O8" s="2"/>
      <c r="P8" s="2"/>
      <c r="Q8" s="2"/>
    </row>
    <row r="9" spans="1:17" ht="12.75">
      <c r="B9" s="1">
        <v>0</v>
      </c>
      <c r="C9" s="1">
        <v>270200.90000000002</v>
      </c>
      <c r="D9" s="1">
        <v>1164564.6000000001</v>
      </c>
      <c r="E9" s="1">
        <v>1534041.8900000001</v>
      </c>
      <c r="F9" s="2" t="s">
        <v>342</v>
      </c>
      <c r="G9" s="2" t="s">
        <v>18</v>
      </c>
      <c r="H9" s="9" t="s">
        <v>147</v>
      </c>
      <c r="M9" s="2"/>
      <c r="N9" s="2"/>
      <c r="O9" s="2"/>
      <c r="P9" s="2"/>
      <c r="Q9" s="2"/>
    </row>
    <row r="10" spans="1:17" ht="12.75">
      <c r="M10" s="2"/>
      <c r="N10" s="2"/>
      <c r="O10" s="2"/>
      <c r="P10" s="2"/>
      <c r="Q10" s="2"/>
    </row>
    <row r="11" spans="1:17">
      <c r="B11" s="3">
        <v>1944852.08</v>
      </c>
      <c r="C11" s="3">
        <v>1988685.74</v>
      </c>
      <c r="D11" s="3">
        <v>1787973.5</v>
      </c>
      <c r="E11" s="3">
        <v>1160068.83</v>
      </c>
      <c r="F11" s="72" t="s">
        <v>10</v>
      </c>
      <c r="G11" s="72" t="s">
        <v>26</v>
      </c>
      <c r="H11" s="72"/>
    </row>
    <row r="12" spans="1:17">
      <c r="B12" s="3">
        <v>19819</v>
      </c>
      <c r="C12" s="3">
        <v>2821.5</v>
      </c>
      <c r="D12" s="3">
        <v>6395.4</v>
      </c>
      <c r="E12" s="3">
        <v>-1138.3899999999994</v>
      </c>
      <c r="F12" s="72" t="s">
        <v>12</v>
      </c>
      <c r="G12" s="72" t="s">
        <v>26</v>
      </c>
      <c r="H12" s="72"/>
    </row>
    <row r="13" spans="1:17" ht="12.75">
      <c r="B13" s="3">
        <v>157381.68</v>
      </c>
      <c r="C13" s="3">
        <v>148668.96000000002</v>
      </c>
      <c r="D13" s="3">
        <v>144008.39000000001</v>
      </c>
      <c r="E13" s="3">
        <v>136817.28</v>
      </c>
      <c r="F13" s="72" t="s">
        <v>13</v>
      </c>
      <c r="G13" s="72" t="s">
        <v>26</v>
      </c>
      <c r="H13" s="72"/>
      <c r="M13" s="2"/>
      <c r="N13" s="2"/>
      <c r="O13" s="2"/>
      <c r="P13" s="2"/>
      <c r="Q13" s="2"/>
    </row>
    <row r="14" spans="1:17" ht="12.75">
      <c r="B14" s="3">
        <v>0</v>
      </c>
      <c r="C14" s="3">
        <v>0</v>
      </c>
      <c r="D14" s="3">
        <v>0</v>
      </c>
      <c r="E14" s="3">
        <v>0</v>
      </c>
      <c r="F14" s="72" t="s">
        <v>16</v>
      </c>
      <c r="G14" s="72" t="s">
        <v>26</v>
      </c>
      <c r="H14" s="72"/>
      <c r="M14" s="2"/>
      <c r="N14" s="2"/>
      <c r="O14" s="2"/>
      <c r="P14" s="2"/>
      <c r="Q14" s="2"/>
    </row>
    <row r="15" spans="1:17" ht="12.75">
      <c r="B15" s="3">
        <v>2350542</v>
      </c>
      <c r="C15" s="3">
        <v>1845261.2100000009</v>
      </c>
      <c r="D15" s="3">
        <v>1499477.5599999996</v>
      </c>
      <c r="E15" s="3">
        <v>1254102.1100000003</v>
      </c>
      <c r="F15" s="72" t="s">
        <v>25</v>
      </c>
      <c r="G15" s="72" t="s">
        <v>26</v>
      </c>
      <c r="H15" s="72" t="s">
        <v>359</v>
      </c>
      <c r="M15" s="2"/>
      <c r="N15" s="2"/>
      <c r="O15" s="2"/>
      <c r="P15" s="2"/>
      <c r="Q15" s="2"/>
    </row>
    <row r="16" spans="1:17" ht="12.75">
      <c r="E16" s="3">
        <v>1356409.06</v>
      </c>
      <c r="F16" s="72" t="s">
        <v>25</v>
      </c>
      <c r="G16" s="72" t="s">
        <v>26</v>
      </c>
      <c r="H16" s="72" t="s">
        <v>360</v>
      </c>
      <c r="M16" s="2"/>
      <c r="N16" s="2"/>
      <c r="O16" s="2"/>
      <c r="P16" s="2"/>
      <c r="Q16" s="2"/>
    </row>
    <row r="17" spans="1:17" ht="12.75">
      <c r="B17" s="3">
        <v>340285.55</v>
      </c>
      <c r="C17" s="3">
        <v>292856.27</v>
      </c>
      <c r="D17" s="3">
        <v>467903.43</v>
      </c>
      <c r="E17" s="3">
        <v>477738.25</v>
      </c>
      <c r="F17" s="72" t="s">
        <v>20</v>
      </c>
      <c r="G17" s="72" t="s">
        <v>26</v>
      </c>
      <c r="H17" s="72" t="s">
        <v>29</v>
      </c>
      <c r="M17" s="2"/>
      <c r="N17" s="2"/>
      <c r="O17" s="2"/>
      <c r="P17" s="2"/>
      <c r="Q17" s="2"/>
    </row>
    <row r="18" spans="1:17" ht="12.75">
      <c r="B18" s="1">
        <v>4911.32</v>
      </c>
      <c r="C18" s="1">
        <v>4065</v>
      </c>
      <c r="D18" s="1">
        <v>1350</v>
      </c>
      <c r="E18" s="1">
        <v>34722.239999999998</v>
      </c>
      <c r="F18" s="72" t="s">
        <v>21</v>
      </c>
      <c r="G18" s="72" t="s">
        <v>26</v>
      </c>
      <c r="H18" s="72" t="s">
        <v>30</v>
      </c>
      <c r="M18" s="2"/>
      <c r="N18" s="2"/>
      <c r="O18" s="2"/>
      <c r="P18" s="2"/>
      <c r="Q18" s="2"/>
    </row>
    <row r="19" spans="1:17">
      <c r="B19" s="3">
        <v>7800</v>
      </c>
      <c r="C19" s="3">
        <v>10050</v>
      </c>
      <c r="D19" s="3">
        <v>11200</v>
      </c>
      <c r="E19" s="3">
        <v>7000</v>
      </c>
      <c r="F19" s="72" t="s">
        <v>11</v>
      </c>
      <c r="G19" s="72" t="s">
        <v>26</v>
      </c>
      <c r="H19" s="72"/>
    </row>
    <row r="20" spans="1:17" ht="12.75">
      <c r="B20" s="3">
        <v>501206.18999999983</v>
      </c>
      <c r="C20" s="3">
        <v>386673.29</v>
      </c>
      <c r="D20" s="3">
        <v>1288231.4899999998</v>
      </c>
      <c r="E20" s="3">
        <v>2027523.58</v>
      </c>
      <c r="F20" s="72" t="s">
        <v>22</v>
      </c>
      <c r="G20" s="72" t="s">
        <v>26</v>
      </c>
      <c r="H20" s="72" t="s">
        <v>97</v>
      </c>
      <c r="M20" s="2"/>
      <c r="N20" s="2"/>
      <c r="O20" s="2"/>
      <c r="P20" s="2"/>
      <c r="Q20" s="2"/>
    </row>
    <row r="21" spans="1:17" ht="12.75">
      <c r="B21" s="3">
        <v>1637218</v>
      </c>
      <c r="C21" s="3">
        <v>2326149</v>
      </c>
      <c r="D21" s="3">
        <v>1156050</v>
      </c>
      <c r="E21" s="3">
        <v>2154505</v>
      </c>
      <c r="F21" s="72" t="s">
        <v>143</v>
      </c>
      <c r="G21" s="72" t="s">
        <v>96</v>
      </c>
      <c r="H21" s="72"/>
      <c r="M21" s="2"/>
      <c r="N21" s="2"/>
      <c r="O21" s="2"/>
      <c r="P21" s="2"/>
      <c r="Q21" s="2"/>
    </row>
    <row r="22" spans="1:17" ht="12.75">
      <c r="B22" s="3">
        <v>38434.32</v>
      </c>
      <c r="C22" s="3">
        <v>191566.98</v>
      </c>
      <c r="D22" s="3">
        <v>75417.61</v>
      </c>
      <c r="E22" s="3">
        <v>563409.18999999994</v>
      </c>
      <c r="F22" s="72" t="s">
        <v>23</v>
      </c>
      <c r="G22" s="72" t="s">
        <v>26</v>
      </c>
      <c r="H22" s="72" t="s">
        <v>28</v>
      </c>
      <c r="M22" s="2"/>
      <c r="N22" s="2"/>
      <c r="O22" s="2"/>
      <c r="P22" s="2"/>
      <c r="Q22" s="2"/>
    </row>
    <row r="23" spans="1:17" ht="12.75">
      <c r="B23" s="8">
        <v>699900</v>
      </c>
      <c r="C23" s="8">
        <v>60801.51999999999</v>
      </c>
      <c r="D23" s="8">
        <v>-151400</v>
      </c>
      <c r="E23" s="8">
        <v>444300</v>
      </c>
      <c r="F23" s="72" t="s">
        <v>24</v>
      </c>
      <c r="G23" s="72" t="s">
        <v>26</v>
      </c>
      <c r="H23" s="72" t="s">
        <v>27</v>
      </c>
      <c r="M23" s="2"/>
      <c r="N23" s="2"/>
      <c r="O23" s="2"/>
      <c r="P23" s="2"/>
      <c r="Q23" s="2"/>
    </row>
    <row r="24" spans="1:17" ht="12.75">
      <c r="B24" s="3">
        <f>SUM(B11:B23)</f>
        <v>7702350.1399999997</v>
      </c>
      <c r="C24" s="3">
        <f>SUM(C11:C23)</f>
        <v>7257599.4700000016</v>
      </c>
      <c r="D24" s="3">
        <f>SUM(D11:D23)</f>
        <v>6286607.3799999999</v>
      </c>
      <c r="E24" s="3">
        <f>SUM(E11:E23)</f>
        <v>9615457.1500000004</v>
      </c>
      <c r="M24" s="2"/>
      <c r="N24" s="2"/>
      <c r="O24" s="2"/>
      <c r="P24" s="2"/>
      <c r="Q24" s="2"/>
    </row>
    <row r="25" spans="1:17" ht="12.75">
      <c r="M25" s="2"/>
      <c r="N25" s="2"/>
      <c r="O25" s="2"/>
      <c r="P25" s="2"/>
      <c r="Q25" s="2"/>
    </row>
    <row r="26" spans="1:17" ht="13.5" thickBot="1">
      <c r="B26" s="10">
        <f>+B24+B8+B6+B9</f>
        <v>12238806.709999999</v>
      </c>
      <c r="C26" s="10">
        <f>+C24+C8+C6+C9</f>
        <v>12276121.840000002</v>
      </c>
      <c r="D26" s="10">
        <f>+D24+D8+D6+D9</f>
        <v>13450450.17</v>
      </c>
      <c r="E26" s="10">
        <f>+E24+E8+E6+E9</f>
        <v>18834677.120000001</v>
      </c>
      <c r="F26" s="7" t="s">
        <v>95</v>
      </c>
      <c r="M26" s="2"/>
      <c r="N26" s="2"/>
      <c r="O26" s="2"/>
      <c r="P26" s="2"/>
      <c r="Q26" s="2"/>
    </row>
    <row r="27" spans="1:17" ht="13.5" thickTop="1">
      <c r="M27" s="2"/>
      <c r="N27" s="2"/>
      <c r="O27" s="2"/>
      <c r="P27" s="2"/>
      <c r="Q27" s="2"/>
    </row>
    <row r="28" spans="1:17" ht="18">
      <c r="B28" s="73">
        <f>+B8+B12+B14+B15+B16+B18</f>
        <v>5061890.040000001</v>
      </c>
      <c r="C28" s="73">
        <f t="shared" ref="C28:E28" si="1">+C8+C12+C14+C15+C16+C18</f>
        <v>4643653.2600000007</v>
      </c>
      <c r="D28" s="73">
        <f t="shared" si="1"/>
        <v>5773932.04</v>
      </c>
      <c r="E28" s="73">
        <f t="shared" si="1"/>
        <v>8429287.0300000012</v>
      </c>
      <c r="F28" s="74" t="s">
        <v>368</v>
      </c>
      <c r="M28" s="2"/>
      <c r="N28" s="2"/>
      <c r="O28" s="2"/>
      <c r="P28" s="2"/>
      <c r="Q28" s="2"/>
    </row>
    <row r="29" spans="1:17" ht="12.75">
      <c r="B29" s="71"/>
      <c r="C29" s="71"/>
      <c r="M29" s="2"/>
      <c r="N29" s="2"/>
      <c r="O29" s="2"/>
      <c r="P29" s="2"/>
      <c r="Q29" s="2"/>
    </row>
    <row r="30" spans="1:17" ht="12.75">
      <c r="B30" s="12"/>
      <c r="C30" s="12"/>
      <c r="M30" s="2"/>
      <c r="N30" s="2"/>
      <c r="O30" s="2"/>
      <c r="P30" s="2"/>
      <c r="Q30" s="2"/>
    </row>
    <row r="31" spans="1:17" ht="12.75">
      <c r="A31" s="26"/>
      <c r="M31" s="2"/>
      <c r="N31" s="2"/>
      <c r="O31" s="2"/>
      <c r="P31" s="2"/>
      <c r="Q31" s="2"/>
    </row>
    <row r="32" spans="1:17" ht="12.75">
      <c r="M32" s="2"/>
      <c r="N32" s="2"/>
      <c r="O32" s="2"/>
      <c r="P32" s="2"/>
      <c r="Q32" s="2"/>
    </row>
    <row r="33" spans="13:17" ht="12.75">
      <c r="M33" s="2"/>
      <c r="N33" s="2"/>
      <c r="O33" s="2"/>
      <c r="P33" s="2"/>
      <c r="Q33" s="2"/>
    </row>
    <row r="34" spans="13:17" ht="12.75">
      <c r="M34" s="2"/>
      <c r="N34" s="2"/>
      <c r="O34" s="2"/>
      <c r="P34" s="2"/>
      <c r="Q34" s="2"/>
    </row>
    <row r="35" spans="13:17" ht="12.75">
      <c r="M35" s="2"/>
      <c r="N35" s="2"/>
      <c r="O35" s="2"/>
      <c r="P35" s="2"/>
      <c r="Q35" s="2"/>
    </row>
  </sheetData>
  <autoFilter ref="A3:H26" xr:uid="{9F277E43-9003-43F8-AD8C-F73F7C8780CD}"/>
  <mergeCells count="1">
    <mergeCell ref="B29:C29"/>
  </mergeCells>
  <pageMargins left="0.7" right="0.7" top="0.75" bottom="0.75" header="0.3" footer="0.3"/>
  <pageSetup scale="67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6F70-2165-4E6F-B76D-B27F1F05C244}">
  <sheetPr>
    <pageSetUpPr fitToPage="1"/>
  </sheetPr>
  <dimension ref="A2:R35"/>
  <sheetViews>
    <sheetView topLeftCell="A15" zoomScaleNormal="100" workbookViewId="0">
      <selection activeCell="E21" sqref="E21"/>
    </sheetView>
  </sheetViews>
  <sheetFormatPr baseColWidth="10" defaultColWidth="11.5703125" defaultRowHeight="14.25"/>
  <cols>
    <col min="1" max="1" width="11.5703125" style="2"/>
    <col min="2" max="2" width="11.5703125" style="15"/>
    <col min="3" max="6" width="15.42578125" style="3" customWidth="1"/>
    <col min="7" max="7" width="39.5703125" style="2" bestFit="1" customWidth="1"/>
    <col min="8" max="8" width="41" style="2" customWidth="1"/>
    <col min="9" max="9" width="47.85546875" style="9" customWidth="1"/>
    <col min="10" max="10" width="12.140625" style="2" customWidth="1"/>
    <col min="11" max="11" width="11.5703125" style="2" customWidth="1"/>
    <col min="12" max="12" width="55.140625" style="2" customWidth="1"/>
    <col min="13" max="13" width="12.140625" style="2" customWidth="1"/>
    <col min="14" max="18" width="10.85546875" style="14" customWidth="1"/>
    <col min="19" max="16384" width="11.5703125" style="2"/>
  </cols>
  <sheetData>
    <row r="2" spans="1:18" ht="13.5" thickBot="1">
      <c r="C2" s="6" t="s">
        <v>4</v>
      </c>
      <c r="D2" s="6" t="s">
        <v>14</v>
      </c>
      <c r="E2" s="6" t="s">
        <v>15</v>
      </c>
      <c r="F2" s="6" t="s">
        <v>98</v>
      </c>
      <c r="N2" s="2"/>
      <c r="O2" s="2"/>
      <c r="P2" s="2"/>
      <c r="Q2" s="2"/>
      <c r="R2" s="2"/>
    </row>
    <row r="3" spans="1:18" ht="13.5" thickBot="1">
      <c r="C3" s="4" t="s">
        <v>0</v>
      </c>
      <c r="D3" s="4" t="s">
        <v>0</v>
      </c>
      <c r="E3" s="4" t="s">
        <v>0</v>
      </c>
      <c r="F3" s="4" t="s">
        <v>0</v>
      </c>
      <c r="G3" s="5" t="s">
        <v>7</v>
      </c>
      <c r="H3" s="5" t="s">
        <v>5</v>
      </c>
      <c r="N3" s="2"/>
      <c r="O3" s="2"/>
      <c r="P3" s="2"/>
      <c r="Q3" s="2"/>
      <c r="R3" s="2"/>
    </row>
    <row r="4" spans="1:18">
      <c r="A4" s="15">
        <v>439090001</v>
      </c>
      <c r="C4" s="3">
        <v>1747253.83</v>
      </c>
      <c r="D4" s="3">
        <v>2034696.17</v>
      </c>
      <c r="E4" s="3">
        <v>630900.24</v>
      </c>
      <c r="F4" s="3">
        <v>659973.74</v>
      </c>
      <c r="G4" s="2" t="s">
        <v>8</v>
      </c>
      <c r="H4" s="2" t="s">
        <v>6</v>
      </c>
    </row>
    <row r="5" spans="1:18">
      <c r="A5" s="15">
        <v>439090002</v>
      </c>
      <c r="C5" s="3">
        <v>517712.36</v>
      </c>
      <c r="D5" s="3">
        <v>489374.77</v>
      </c>
      <c r="E5" s="3">
        <v>253200.69</v>
      </c>
      <c r="F5" s="3">
        <v>361933.45</v>
      </c>
      <c r="G5" s="2" t="s">
        <v>9</v>
      </c>
      <c r="H5" s="2" t="s">
        <v>6</v>
      </c>
    </row>
    <row r="6" spans="1:18" s="7" customFormat="1" ht="12.75">
      <c r="B6" s="16"/>
      <c r="C6" s="1">
        <f>SUM(C4:C5)</f>
        <v>2264966.19</v>
      </c>
      <c r="D6" s="1">
        <f t="shared" ref="D6:F6" si="0">SUM(D4:D5)</f>
        <v>2524070.94</v>
      </c>
      <c r="E6" s="1">
        <f t="shared" si="0"/>
        <v>884100.92999999993</v>
      </c>
      <c r="F6" s="1">
        <f t="shared" si="0"/>
        <v>1021907.19</v>
      </c>
      <c r="I6" s="11"/>
    </row>
    <row r="7" spans="1:18" ht="12.75">
      <c r="N7" s="2"/>
      <c r="O7" s="2"/>
      <c r="P7" s="2"/>
      <c r="Q7" s="2"/>
      <c r="R7" s="2"/>
    </row>
    <row r="8" spans="1:18" ht="12.75">
      <c r="A8" s="2">
        <v>439090008</v>
      </c>
      <c r="B8" s="15" t="s">
        <v>65</v>
      </c>
      <c r="C8" s="19">
        <v>4701415.04</v>
      </c>
      <c r="D8" s="1">
        <v>4627590.78</v>
      </c>
      <c r="E8" s="1">
        <v>3865122.63</v>
      </c>
      <c r="F8" s="1">
        <v>2589696.46</v>
      </c>
      <c r="G8" s="2" t="s">
        <v>17</v>
      </c>
      <c r="H8" s="2" t="s">
        <v>18</v>
      </c>
      <c r="I8" s="2"/>
      <c r="N8" s="2"/>
      <c r="O8" s="2"/>
      <c r="P8" s="2"/>
      <c r="Q8" s="2"/>
      <c r="R8" s="2"/>
    </row>
    <row r="9" spans="1:18" ht="12.75">
      <c r="N9" s="2"/>
      <c r="O9" s="2"/>
      <c r="P9" s="2"/>
      <c r="Q9" s="2"/>
      <c r="R9" s="2"/>
    </row>
    <row r="10" spans="1:18" ht="12.75">
      <c r="N10" s="2"/>
      <c r="O10" s="2"/>
      <c r="P10" s="2"/>
      <c r="Q10" s="2"/>
      <c r="R10" s="2"/>
    </row>
    <row r="11" spans="1:18" ht="38.25">
      <c r="A11" s="2">
        <v>480102001</v>
      </c>
      <c r="C11" s="3">
        <v>1339804.1100000001</v>
      </c>
      <c r="D11" s="3">
        <v>1228049.44</v>
      </c>
      <c r="E11" s="3">
        <v>742065.42</v>
      </c>
      <c r="G11" s="2" t="s">
        <v>10</v>
      </c>
      <c r="H11" s="9" t="s">
        <v>26</v>
      </c>
    </row>
    <row r="12" spans="1:18" ht="38.25">
      <c r="A12" s="20" t="s">
        <v>133</v>
      </c>
      <c r="C12" s="18">
        <v>7718.68</v>
      </c>
      <c r="D12" s="3">
        <f>4125.04+6108.17</f>
        <v>10233.209999999999</v>
      </c>
      <c r="E12" s="3">
        <f>18324.15+3668.04</f>
        <v>21992.190000000002</v>
      </c>
      <c r="G12" s="2" t="s">
        <v>12</v>
      </c>
      <c r="H12" s="9" t="s">
        <v>26</v>
      </c>
    </row>
    <row r="13" spans="1:18" ht="39">
      <c r="A13" s="21" t="s">
        <v>135</v>
      </c>
      <c r="C13" s="3">
        <f>76583.82+105595.32</f>
        <v>182179.14</v>
      </c>
      <c r="D13" s="3">
        <f>69735.07+105595.32</f>
        <v>175330.39</v>
      </c>
      <c r="E13" s="3">
        <f>105595.32+81619.51</f>
        <v>187214.83000000002</v>
      </c>
      <c r="G13" s="2" t="s">
        <v>13</v>
      </c>
      <c r="H13" s="9" t="s">
        <v>26</v>
      </c>
      <c r="N13" s="2"/>
      <c r="O13" s="2"/>
      <c r="P13" s="2"/>
      <c r="Q13" s="2"/>
      <c r="R13" s="2"/>
    </row>
    <row r="14" spans="1:18" ht="38.25">
      <c r="A14" s="20">
        <v>480890019</v>
      </c>
      <c r="C14" s="18">
        <v>0</v>
      </c>
      <c r="D14" s="3">
        <v>0</v>
      </c>
      <c r="E14" s="3">
        <v>1125954.2</v>
      </c>
      <c r="G14" s="2" t="s">
        <v>16</v>
      </c>
      <c r="H14" s="9" t="s">
        <v>26</v>
      </c>
      <c r="N14" s="2"/>
      <c r="O14" s="2"/>
      <c r="P14" s="2"/>
      <c r="Q14" s="2"/>
      <c r="R14" s="2"/>
    </row>
    <row r="15" spans="1:18" ht="38.25">
      <c r="A15" s="23" t="s">
        <v>140</v>
      </c>
      <c r="B15" s="24" t="s">
        <v>65</v>
      </c>
      <c r="C15" s="22">
        <f>1135437.9+351496.36+97768+200657.2+82332.06-200657.2-82332.06</f>
        <v>1584702.2599999998</v>
      </c>
      <c r="D15" s="22">
        <f>333241.73+133739.2+135101.33+1252713.98+234261.93+9000+9000-10268.34</f>
        <v>2096789.8299999998</v>
      </c>
      <c r="E15" s="22">
        <f>10697.55-9946.5+75816.13+548003.88+124752.06+2307051.87+16500+16563-2307051.87</f>
        <v>782386.12000000011</v>
      </c>
      <c r="F15" s="22"/>
      <c r="G15" s="23" t="s">
        <v>25</v>
      </c>
      <c r="H15" s="25" t="s">
        <v>26</v>
      </c>
      <c r="I15" s="25" t="s">
        <v>64</v>
      </c>
      <c r="N15" s="2"/>
      <c r="O15" s="2"/>
      <c r="P15" s="2"/>
      <c r="Q15" s="2"/>
      <c r="R15" s="2"/>
    </row>
    <row r="16" spans="1:18" ht="38.25">
      <c r="A16" s="20" t="s">
        <v>134</v>
      </c>
      <c r="C16" s="3">
        <v>749777.78</v>
      </c>
      <c r="D16" s="3">
        <v>237516.17</v>
      </c>
      <c r="E16" s="3">
        <f>263716.51+3251.58</f>
        <v>266968.09000000003</v>
      </c>
      <c r="G16" s="2" t="s">
        <v>20</v>
      </c>
      <c r="H16" s="9" t="s">
        <v>26</v>
      </c>
      <c r="I16" s="9" t="s">
        <v>29</v>
      </c>
      <c r="N16" s="2"/>
      <c r="O16" s="2"/>
      <c r="P16" s="2"/>
      <c r="Q16" s="2"/>
      <c r="R16" s="2"/>
    </row>
    <row r="17" spans="1:18" ht="38.25">
      <c r="A17" s="20" t="s">
        <v>136</v>
      </c>
      <c r="B17" s="15" t="s">
        <v>65</v>
      </c>
      <c r="C17" s="18">
        <v>29348.799999999999</v>
      </c>
      <c r="D17" s="3">
        <v>12217.49</v>
      </c>
      <c r="E17" s="3">
        <v>12295.38</v>
      </c>
      <c r="F17" s="3">
        <v>4805.12</v>
      </c>
      <c r="G17" s="2" t="s">
        <v>21</v>
      </c>
      <c r="H17" s="9" t="s">
        <v>26</v>
      </c>
      <c r="I17" s="9" t="s">
        <v>30</v>
      </c>
      <c r="N17" s="2"/>
      <c r="O17" s="2"/>
      <c r="P17" s="2"/>
      <c r="Q17" s="2"/>
      <c r="R17" s="2"/>
    </row>
    <row r="18" spans="1:18" ht="38.25">
      <c r="A18" s="20" t="s">
        <v>137</v>
      </c>
      <c r="C18" s="3">
        <v>39740.300000000003</v>
      </c>
      <c r="D18" s="3">
        <v>36005.550000000003</v>
      </c>
      <c r="E18" s="13">
        <v>11700</v>
      </c>
      <c r="F18" s="3">
        <v>8350.7000000000007</v>
      </c>
      <c r="G18" s="2" t="s">
        <v>11</v>
      </c>
      <c r="H18" s="9" t="s">
        <v>26</v>
      </c>
    </row>
    <row r="19" spans="1:18" ht="63.75">
      <c r="A19" s="20" t="s">
        <v>141</v>
      </c>
      <c r="C19" s="3">
        <f>-15068.3-7618.16+187494.3+4658.24+240.05+110566.4+2186.7-1257.64+768+25760</f>
        <v>307729.58999999997</v>
      </c>
      <c r="D19" s="3">
        <f>-23873.61-554.49+292651.3+26160.94+34887.35+100.37+102457.17+543.67-153.63+88.25+21699.37+1020+2061</f>
        <v>457087.68999999994</v>
      </c>
      <c r="E19" s="3">
        <f>-48.55+2598635.17+175366.07+470168.88+13309.56+291686.67+10.1+210.75-27639.82-2465472.64</f>
        <v>1056226.19</v>
      </c>
      <c r="F19" s="3">
        <v>10061113</v>
      </c>
      <c r="G19" s="2" t="s">
        <v>22</v>
      </c>
      <c r="H19" s="9" t="s">
        <v>26</v>
      </c>
      <c r="I19" s="9" t="s">
        <v>97</v>
      </c>
      <c r="N19" s="2"/>
      <c r="O19" s="2"/>
      <c r="P19" s="2"/>
      <c r="Q19" s="2"/>
      <c r="R19" s="2"/>
    </row>
    <row r="20" spans="1:18" ht="12.75">
      <c r="C20" s="18">
        <v>33220</v>
      </c>
      <c r="D20" s="3">
        <f>23+457364-403459</f>
        <v>53928</v>
      </c>
      <c r="E20" s="3">
        <f>96940+1807+32-5+50</f>
        <v>98824</v>
      </c>
      <c r="F20" s="3">
        <v>1093353</v>
      </c>
      <c r="G20" s="2" t="s">
        <v>22</v>
      </c>
      <c r="H20" s="9" t="s">
        <v>96</v>
      </c>
      <c r="N20" s="2"/>
      <c r="O20" s="2"/>
      <c r="P20" s="2"/>
      <c r="Q20" s="2"/>
      <c r="R20" s="2"/>
    </row>
    <row r="21" spans="1:18" ht="38.25">
      <c r="A21" s="20" t="s">
        <v>138</v>
      </c>
      <c r="B21" s="15" t="s">
        <v>65</v>
      </c>
      <c r="C21" s="3">
        <v>90102.55</v>
      </c>
      <c r="D21" s="3">
        <v>30402.38</v>
      </c>
      <c r="E21" s="3">
        <v>151960.47</v>
      </c>
      <c r="F21" s="3">
        <v>97429.1</v>
      </c>
      <c r="G21" s="2" t="s">
        <v>23</v>
      </c>
      <c r="H21" s="9" t="s">
        <v>26</v>
      </c>
      <c r="I21" s="9" t="s">
        <v>28</v>
      </c>
      <c r="N21" s="2"/>
      <c r="O21" s="2"/>
      <c r="P21" s="2"/>
      <c r="Q21" s="2"/>
      <c r="R21" s="2"/>
    </row>
    <row r="22" spans="1:18" ht="39">
      <c r="A22" s="21" t="s">
        <v>139</v>
      </c>
      <c r="C22" s="8">
        <v>851700</v>
      </c>
      <c r="D22" s="8">
        <v>-50600</v>
      </c>
      <c r="E22" s="8">
        <f>305299.55-649000</f>
        <v>-343700.45</v>
      </c>
      <c r="F22" s="8">
        <v>20900</v>
      </c>
      <c r="G22" s="2" t="s">
        <v>24</v>
      </c>
      <c r="H22" s="9" t="s">
        <v>26</v>
      </c>
      <c r="I22" s="9" t="s">
        <v>27</v>
      </c>
      <c r="N22" s="2"/>
      <c r="O22" s="2"/>
      <c r="P22" s="2"/>
      <c r="Q22" s="2"/>
      <c r="R22" s="2"/>
    </row>
    <row r="23" spans="1:18" ht="12.75">
      <c r="N23" s="2"/>
      <c r="O23" s="2"/>
      <c r="P23" s="2"/>
      <c r="Q23" s="2"/>
      <c r="R23" s="2"/>
    </row>
    <row r="24" spans="1:18" ht="12.75">
      <c r="C24" s="1">
        <f>SUM(C11:C22)</f>
        <v>5216023.209999999</v>
      </c>
      <c r="D24" s="1">
        <f>SUM(D11:D22)</f>
        <v>4286960.1499999994</v>
      </c>
      <c r="E24" s="1">
        <f>SUM(E11:E22)</f>
        <v>4113886.4399999995</v>
      </c>
      <c r="F24" s="1">
        <f>SUM(F11:F22)</f>
        <v>11285950.92</v>
      </c>
      <c r="N24" s="2"/>
      <c r="O24" s="2"/>
      <c r="P24" s="2"/>
      <c r="Q24" s="2"/>
      <c r="R24" s="2"/>
    </row>
    <row r="25" spans="1:18" ht="12.75">
      <c r="N25" s="2"/>
      <c r="O25" s="2"/>
      <c r="P25" s="2"/>
      <c r="Q25" s="2"/>
      <c r="R25" s="2"/>
    </row>
    <row r="26" spans="1:18" ht="13.5" thickBot="1">
      <c r="C26" s="10">
        <f>+C24+C8+C6</f>
        <v>12182404.439999999</v>
      </c>
      <c r="D26" s="10">
        <f>+D24+D8+D6</f>
        <v>11438621.869999999</v>
      </c>
      <c r="E26" s="10">
        <f>+E24+E8+E6</f>
        <v>8863110</v>
      </c>
      <c r="F26" s="10">
        <f>+F24+F8+F6</f>
        <v>14897554.569999998</v>
      </c>
      <c r="G26" s="7" t="s">
        <v>95</v>
      </c>
      <c r="N26" s="2"/>
      <c r="O26" s="2"/>
      <c r="P26" s="2"/>
      <c r="Q26" s="2"/>
      <c r="R26" s="2"/>
    </row>
    <row r="27" spans="1:18" ht="13.5" thickTop="1">
      <c r="N27" s="2"/>
      <c r="O27" s="2"/>
      <c r="P27" s="2"/>
      <c r="Q27" s="2"/>
      <c r="R27" s="2"/>
    </row>
    <row r="28" spans="1:18" ht="12.75">
      <c r="N28" s="2"/>
      <c r="O28" s="2"/>
      <c r="P28" s="2"/>
      <c r="Q28" s="2"/>
      <c r="R28" s="2"/>
    </row>
    <row r="29" spans="1:18" ht="12.75">
      <c r="C29" s="71" t="s">
        <v>42</v>
      </c>
      <c r="D29" s="71"/>
      <c r="N29" s="2"/>
      <c r="O29" s="2"/>
      <c r="P29" s="2"/>
      <c r="Q29" s="2"/>
      <c r="R29" s="2"/>
    </row>
    <row r="30" spans="1:18" ht="12.75">
      <c r="C30" s="12"/>
      <c r="D30" s="12"/>
      <c r="N30" s="2"/>
      <c r="O30" s="2"/>
      <c r="P30" s="2"/>
      <c r="Q30" s="2"/>
      <c r="R30" s="2"/>
    </row>
    <row r="31" spans="1:18" ht="12.75">
      <c r="B31" s="17"/>
      <c r="N31" s="2"/>
      <c r="O31" s="2"/>
      <c r="P31" s="2"/>
      <c r="Q31" s="2"/>
      <c r="R31" s="2"/>
    </row>
    <row r="32" spans="1:18" ht="12.75">
      <c r="N32" s="2"/>
      <c r="O32" s="2"/>
      <c r="P32" s="2"/>
      <c r="Q32" s="2"/>
      <c r="R32" s="2"/>
    </row>
    <row r="33" spans="14:18" ht="12.75">
      <c r="N33" s="2"/>
      <c r="O33" s="2"/>
      <c r="P33" s="2"/>
      <c r="Q33" s="2"/>
      <c r="R33" s="2"/>
    </row>
    <row r="34" spans="14:18" ht="12.75">
      <c r="N34" s="2"/>
      <c r="O34" s="2"/>
      <c r="P34" s="2"/>
      <c r="Q34" s="2"/>
      <c r="R34" s="2"/>
    </row>
    <row r="35" spans="14:18" ht="12.75">
      <c r="N35" s="2"/>
      <c r="O35" s="2"/>
      <c r="P35" s="2"/>
      <c r="Q35" s="2"/>
      <c r="R35" s="2"/>
    </row>
  </sheetData>
  <mergeCells count="1">
    <mergeCell ref="C29:D29"/>
  </mergeCells>
  <pageMargins left="0.7" right="0.7" top="0.75" bottom="0.75" header="0.3" footer="0.3"/>
  <pageSetup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9689-F0AC-4214-9921-67D67B80C0B8}">
  <sheetPr>
    <pageSetUpPr fitToPage="1"/>
  </sheetPr>
  <dimension ref="B2:F59"/>
  <sheetViews>
    <sheetView topLeftCell="A25" workbookViewId="0">
      <selection activeCell="A25" sqref="A1:XFD1048576"/>
    </sheetView>
  </sheetViews>
  <sheetFormatPr baseColWidth="10" defaultColWidth="11.5703125" defaultRowHeight="12.75"/>
  <cols>
    <col min="1" max="1" width="11.5703125" style="31"/>
    <col min="2" max="2" width="14.140625" style="34" bestFit="1" customWidth="1"/>
    <col min="3" max="3" width="61.5703125" style="31" customWidth="1"/>
    <col min="4" max="4" width="19.5703125" style="31" bestFit="1" customWidth="1"/>
    <col min="5" max="5" width="21.140625" style="31" customWidth="1"/>
    <col min="6" max="6" width="29.42578125" style="31" bestFit="1" customWidth="1"/>
    <col min="7" max="16384" width="11.5703125" style="31"/>
  </cols>
  <sheetData>
    <row r="2" spans="2:6" ht="13.5" thickBot="1">
      <c r="B2" s="30" t="s">
        <v>100</v>
      </c>
    </row>
    <row r="3" spans="2:6" ht="51.75" thickBot="1">
      <c r="B3" s="32" t="s">
        <v>0</v>
      </c>
      <c r="C3" s="33" t="s">
        <v>1</v>
      </c>
      <c r="D3" s="33" t="s">
        <v>2</v>
      </c>
      <c r="E3" s="33" t="s">
        <v>3</v>
      </c>
      <c r="F3" s="33" t="s">
        <v>5</v>
      </c>
    </row>
    <row r="4" spans="2:6" ht="25.5">
      <c r="B4" s="34">
        <f>+'OI por cta contable (2)'!B4</f>
        <v>1502569.67</v>
      </c>
      <c r="C4" s="35" t="s">
        <v>43</v>
      </c>
      <c r="D4" s="36" t="s">
        <v>45</v>
      </c>
      <c r="E4" s="31" t="s">
        <v>32</v>
      </c>
      <c r="F4" s="31" t="s">
        <v>8</v>
      </c>
    </row>
    <row r="5" spans="2:6" ht="25.5">
      <c r="B5" s="34">
        <f>+'OI por cta contable (2)'!B5</f>
        <v>347269.18</v>
      </c>
      <c r="C5" s="35" t="s">
        <v>43</v>
      </c>
      <c r="D5" s="36" t="s">
        <v>45</v>
      </c>
      <c r="E5" s="31" t="s">
        <v>32</v>
      </c>
      <c r="F5" s="31" t="s">
        <v>9</v>
      </c>
    </row>
    <row r="6" spans="2:6">
      <c r="B6" s="37">
        <f>SUM(B4:B5)</f>
        <v>1849838.8499999999</v>
      </c>
      <c r="C6" s="38" t="s">
        <v>44</v>
      </c>
      <c r="D6" s="36"/>
      <c r="E6" s="36"/>
      <c r="F6" s="39"/>
    </row>
    <row r="7" spans="2:6">
      <c r="B7" s="40"/>
      <c r="C7" s="39"/>
      <c r="D7" s="39"/>
      <c r="E7" s="39"/>
      <c r="F7" s="39"/>
    </row>
    <row r="8" spans="2:6">
      <c r="B8" s="40"/>
      <c r="C8" s="39"/>
      <c r="D8" s="39"/>
      <c r="E8" s="39"/>
      <c r="F8" s="39"/>
    </row>
    <row r="9" spans="2:6" ht="15">
      <c r="B9" s="34">
        <v>2005805.26</v>
      </c>
      <c r="C9" s="41" t="s">
        <v>204</v>
      </c>
      <c r="D9" s="31" t="s">
        <v>31</v>
      </c>
      <c r="E9" s="31" t="s">
        <v>32</v>
      </c>
      <c r="F9" s="31" t="s">
        <v>33</v>
      </c>
    </row>
    <row r="10" spans="2:6">
      <c r="B10" s="34">
        <v>480</v>
      </c>
      <c r="C10" s="42" t="s">
        <v>35</v>
      </c>
      <c r="D10" s="31" t="s">
        <v>36</v>
      </c>
      <c r="E10" s="31" t="s">
        <v>32</v>
      </c>
      <c r="F10" s="31" t="s">
        <v>33</v>
      </c>
    </row>
    <row r="11" spans="2:6">
      <c r="B11" s="34">
        <v>65710.5</v>
      </c>
      <c r="C11" s="42" t="s">
        <v>38</v>
      </c>
      <c r="D11" s="31" t="s">
        <v>31</v>
      </c>
      <c r="E11" s="31" t="s">
        <v>32</v>
      </c>
      <c r="F11" s="31" t="s">
        <v>33</v>
      </c>
    </row>
    <row r="12" spans="2:6">
      <c r="B12" s="34">
        <v>795.56</v>
      </c>
      <c r="C12" s="42" t="s">
        <v>39</v>
      </c>
      <c r="D12" s="31" t="s">
        <v>37</v>
      </c>
      <c r="E12" s="31" t="s">
        <v>32</v>
      </c>
      <c r="F12" s="31" t="s">
        <v>33</v>
      </c>
    </row>
    <row r="13" spans="2:6">
      <c r="B13" s="34">
        <v>236999.52</v>
      </c>
      <c r="C13" s="42" t="s">
        <v>41</v>
      </c>
      <c r="D13" s="31" t="s">
        <v>31</v>
      </c>
      <c r="E13" s="31" t="s">
        <v>32</v>
      </c>
      <c r="F13" s="31" t="s">
        <v>33</v>
      </c>
    </row>
    <row r="14" spans="2:6">
      <c r="B14" s="34">
        <v>376826.88</v>
      </c>
      <c r="C14" s="42" t="s">
        <v>40</v>
      </c>
      <c r="D14" s="31" t="s">
        <v>31</v>
      </c>
      <c r="E14" s="31" t="s">
        <v>32</v>
      </c>
      <c r="F14" s="31" t="s">
        <v>33</v>
      </c>
    </row>
    <row r="15" spans="2:6">
      <c r="B15" s="43">
        <f>SUM(B9:B14)</f>
        <v>2686617.7199999997</v>
      </c>
      <c r="C15" s="38" t="s">
        <v>46</v>
      </c>
    </row>
    <row r="18" spans="2:6">
      <c r="B18" s="34">
        <v>900</v>
      </c>
      <c r="C18" s="44" t="s">
        <v>56</v>
      </c>
      <c r="D18" s="31" t="s">
        <v>57</v>
      </c>
      <c r="E18" s="31" t="s">
        <v>32</v>
      </c>
      <c r="F18" s="31" t="s">
        <v>21</v>
      </c>
    </row>
    <row r="19" spans="2:6">
      <c r="B19" s="34">
        <v>1373.82</v>
      </c>
      <c r="C19" s="31" t="s">
        <v>58</v>
      </c>
      <c r="D19" s="31" t="s">
        <v>37</v>
      </c>
      <c r="E19" s="31" t="s">
        <v>32</v>
      </c>
      <c r="F19" s="31" t="s">
        <v>21</v>
      </c>
    </row>
    <row r="20" spans="2:6">
      <c r="B20" s="34">
        <v>2637.5</v>
      </c>
      <c r="C20" s="45" t="s">
        <v>207</v>
      </c>
      <c r="D20" s="31" t="s">
        <v>37</v>
      </c>
      <c r="E20" s="31" t="s">
        <v>32</v>
      </c>
      <c r="F20" s="31" t="s">
        <v>21</v>
      </c>
    </row>
    <row r="21" spans="2:6">
      <c r="B21" s="34">
        <v>566.09</v>
      </c>
      <c r="C21" s="45" t="s">
        <v>48</v>
      </c>
      <c r="D21" s="31" t="s">
        <v>47</v>
      </c>
      <c r="E21" s="31" t="s">
        <v>32</v>
      </c>
      <c r="F21" s="31" t="s">
        <v>23</v>
      </c>
    </row>
    <row r="22" spans="2:6">
      <c r="B22" s="34">
        <v>12569.4</v>
      </c>
      <c r="C22" s="45" t="s">
        <v>49</v>
      </c>
      <c r="D22" s="31" t="s">
        <v>47</v>
      </c>
      <c r="E22" s="31" t="s">
        <v>32</v>
      </c>
      <c r="F22" s="31" t="s">
        <v>23</v>
      </c>
    </row>
    <row r="23" spans="2:6">
      <c r="B23" s="34">
        <v>8119.71</v>
      </c>
      <c r="C23" s="45" t="s">
        <v>300</v>
      </c>
      <c r="D23" s="31" t="s">
        <v>301</v>
      </c>
      <c r="E23" s="31" t="s">
        <v>32</v>
      </c>
      <c r="F23" s="31" t="s">
        <v>23</v>
      </c>
    </row>
    <row r="24" spans="2:6">
      <c r="B24" s="34">
        <v>17179.12</v>
      </c>
      <c r="C24" s="45" t="s">
        <v>50</v>
      </c>
      <c r="D24" s="31" t="s">
        <v>47</v>
      </c>
      <c r="E24" s="31" t="s">
        <v>32</v>
      </c>
      <c r="F24" s="31" t="s">
        <v>23</v>
      </c>
    </row>
    <row r="25" spans="2:6" ht="51">
      <c r="B25" s="34">
        <v>247500.19</v>
      </c>
      <c r="C25" s="31" t="s">
        <v>53</v>
      </c>
      <c r="D25" s="42" t="s">
        <v>54</v>
      </c>
      <c r="E25" s="31" t="s">
        <v>85</v>
      </c>
      <c r="F25" s="31" t="s">
        <v>63</v>
      </c>
    </row>
    <row r="26" spans="2:6">
      <c r="B26" s="34">
        <v>1074367.57</v>
      </c>
      <c r="C26" s="31" t="s">
        <v>55</v>
      </c>
      <c r="D26" s="46" t="s">
        <v>37</v>
      </c>
      <c r="E26" s="31" t="s">
        <v>85</v>
      </c>
      <c r="F26" s="31" t="s">
        <v>63</v>
      </c>
    </row>
    <row r="27" spans="2:6">
      <c r="B27" s="34">
        <v>19000</v>
      </c>
      <c r="C27" s="31" t="s">
        <v>66</v>
      </c>
      <c r="D27" s="46" t="s">
        <v>67</v>
      </c>
      <c r="E27" s="31" t="s">
        <v>85</v>
      </c>
      <c r="F27" s="31" t="s">
        <v>63</v>
      </c>
    </row>
    <row r="28" spans="2:6">
      <c r="B28" s="34">
        <v>19106.939999999999</v>
      </c>
      <c r="C28" s="31" t="s">
        <v>302</v>
      </c>
      <c r="D28" s="46" t="s">
        <v>67</v>
      </c>
      <c r="E28" s="31" t="s">
        <v>85</v>
      </c>
      <c r="F28" s="31" t="s">
        <v>63</v>
      </c>
    </row>
    <row r="29" spans="2:6">
      <c r="B29" s="34">
        <v>888656.54</v>
      </c>
      <c r="C29" s="45" t="s">
        <v>310</v>
      </c>
      <c r="D29" s="31" t="s">
        <v>51</v>
      </c>
      <c r="E29" s="31" t="s">
        <v>32</v>
      </c>
      <c r="F29" s="31" t="s">
        <v>19</v>
      </c>
    </row>
    <row r="30" spans="2:6">
      <c r="B30" s="34">
        <v>452.64</v>
      </c>
      <c r="C30" s="45" t="s">
        <v>171</v>
      </c>
      <c r="D30" s="31" t="s">
        <v>36</v>
      </c>
      <c r="E30" s="31" t="s">
        <v>32</v>
      </c>
      <c r="F30" s="31" t="s">
        <v>19</v>
      </c>
    </row>
    <row r="31" spans="2:6">
      <c r="B31" s="34">
        <v>63684.52</v>
      </c>
      <c r="C31" s="31" t="s">
        <v>277</v>
      </c>
      <c r="D31" s="31" t="s">
        <v>51</v>
      </c>
      <c r="E31" s="31" t="s">
        <v>32</v>
      </c>
      <c r="F31" s="31" t="s">
        <v>19</v>
      </c>
    </row>
    <row r="32" spans="2:6">
      <c r="B32" s="34">
        <v>12008.63</v>
      </c>
      <c r="C32" s="45" t="s">
        <v>59</v>
      </c>
      <c r="D32" s="31" t="s">
        <v>60</v>
      </c>
      <c r="E32" s="31" t="s">
        <v>32</v>
      </c>
      <c r="F32" s="31" t="s">
        <v>19</v>
      </c>
    </row>
    <row r="33" spans="2:6">
      <c r="B33" s="34">
        <v>20022.14</v>
      </c>
      <c r="C33" s="31" t="s">
        <v>274</v>
      </c>
      <c r="D33" s="31" t="s">
        <v>51</v>
      </c>
      <c r="E33" s="31" t="s">
        <v>32</v>
      </c>
      <c r="F33" s="31" t="s">
        <v>19</v>
      </c>
    </row>
    <row r="34" spans="2:6">
      <c r="B34" s="34">
        <v>931.19</v>
      </c>
      <c r="C34" s="31" t="s">
        <v>210</v>
      </c>
      <c r="D34" s="31" t="s">
        <v>51</v>
      </c>
      <c r="E34" s="31" t="s">
        <v>32</v>
      </c>
      <c r="F34" s="31" t="s">
        <v>19</v>
      </c>
    </row>
    <row r="35" spans="2:6">
      <c r="B35" s="34">
        <v>270</v>
      </c>
      <c r="C35" s="45" t="s">
        <v>155</v>
      </c>
      <c r="D35" s="31" t="s">
        <v>51</v>
      </c>
      <c r="E35" s="31" t="s">
        <v>32</v>
      </c>
      <c r="F35" s="31" t="s">
        <v>19</v>
      </c>
    </row>
    <row r="36" spans="2:6">
      <c r="B36" s="34">
        <v>87.75</v>
      </c>
      <c r="C36" s="45" t="s">
        <v>192</v>
      </c>
      <c r="D36" s="31" t="s">
        <v>51</v>
      </c>
      <c r="E36" s="31" t="s">
        <v>32</v>
      </c>
      <c r="F36" s="31" t="s">
        <v>19</v>
      </c>
    </row>
    <row r="37" spans="2:6">
      <c r="B37" s="34">
        <v>1484.63</v>
      </c>
      <c r="C37" s="31" t="s">
        <v>287</v>
      </c>
      <c r="D37" s="31" t="s">
        <v>51</v>
      </c>
      <c r="E37" s="31" t="s">
        <v>32</v>
      </c>
      <c r="F37" s="31" t="s">
        <v>19</v>
      </c>
    </row>
    <row r="38" spans="2:6">
      <c r="B38" s="34">
        <v>2969.26</v>
      </c>
      <c r="C38" s="45" t="s">
        <v>162</v>
      </c>
      <c r="D38" s="31" t="s">
        <v>51</v>
      </c>
      <c r="E38" s="31" t="s">
        <v>32</v>
      </c>
      <c r="F38" s="31" t="s">
        <v>19</v>
      </c>
    </row>
    <row r="39" spans="2:6">
      <c r="B39" s="34">
        <v>1944852.08</v>
      </c>
      <c r="C39" s="31" t="s">
        <v>10</v>
      </c>
    </row>
    <row r="40" spans="2:6">
      <c r="B40" s="34">
        <v>19819</v>
      </c>
      <c r="C40" s="31" t="s">
        <v>12</v>
      </c>
    </row>
    <row r="41" spans="2:6">
      <c r="B41" s="34">
        <v>157381.68</v>
      </c>
      <c r="C41" s="31" t="s">
        <v>13</v>
      </c>
    </row>
    <row r="42" spans="2:6">
      <c r="B42" s="34">
        <v>7800</v>
      </c>
      <c r="C42" s="31" t="s">
        <v>11</v>
      </c>
      <c r="D42" s="36"/>
    </row>
    <row r="43" spans="2:6">
      <c r="B43" s="34">
        <v>340285.55</v>
      </c>
      <c r="C43" s="31" t="s">
        <v>20</v>
      </c>
    </row>
    <row r="44" spans="2:6">
      <c r="B44" s="34">
        <v>501206.18999999983</v>
      </c>
      <c r="C44" s="31" t="s">
        <v>22</v>
      </c>
    </row>
    <row r="45" spans="2:6">
      <c r="B45" s="34">
        <v>1637218</v>
      </c>
      <c r="C45" s="31" t="s">
        <v>299</v>
      </c>
    </row>
    <row r="46" spans="2:6">
      <c r="B46" s="47">
        <v>699900</v>
      </c>
      <c r="C46" s="31" t="s">
        <v>24</v>
      </c>
    </row>
    <row r="47" spans="2:6" ht="25.5">
      <c r="B47" s="43">
        <f>SUM(B18:B46)</f>
        <v>7702350.1399999987</v>
      </c>
      <c r="C47" s="48" t="s">
        <v>84</v>
      </c>
    </row>
    <row r="50" spans="2:4">
      <c r="B50" s="34">
        <f>+B47+B15+B6</f>
        <v>12238806.709999999</v>
      </c>
    </row>
    <row r="51" spans="2:4">
      <c r="B51" s="34">
        <f>+B50-'OI por cta contable (2)'!B26</f>
        <v>0</v>
      </c>
    </row>
    <row r="57" spans="2:4">
      <c r="C57" s="35"/>
      <c r="D57" s="36"/>
    </row>
    <row r="59" spans="2:4">
      <c r="C59" s="35"/>
      <c r="D59" s="36"/>
    </row>
  </sheetData>
  <sortState xmlns:xlrd2="http://schemas.microsoft.com/office/spreadsheetml/2017/richdata2" ref="B18:F38">
    <sortCondition ref="F18:F38"/>
  </sortState>
  <pageMargins left="0.70866141732283472" right="0.70866141732283472" top="0.74803149606299213" bottom="0.74803149606299213" header="0.31496062992125984" footer="0.31496062992125984"/>
  <pageSetup scale="57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694A-39CF-4C45-B81E-DCC355B37F83}">
  <sheetPr>
    <pageSetUpPr fitToPage="1"/>
  </sheetPr>
  <dimension ref="B2:F53"/>
  <sheetViews>
    <sheetView topLeftCell="A6" workbookViewId="0">
      <selection activeCell="A6" sqref="A1:XFD1048576"/>
    </sheetView>
  </sheetViews>
  <sheetFormatPr baseColWidth="10" defaultColWidth="11.5703125" defaultRowHeight="12.75"/>
  <cols>
    <col min="1" max="1" width="11.5703125" style="2"/>
    <col min="2" max="2" width="14" style="3" bestFit="1" customWidth="1"/>
    <col min="3" max="3" width="61.85546875" style="2" customWidth="1"/>
    <col min="4" max="4" width="21.5703125" style="2" customWidth="1"/>
    <col min="5" max="5" width="21.42578125" style="2" customWidth="1"/>
    <col min="6" max="6" width="29.42578125" style="2" bestFit="1" customWidth="1"/>
    <col min="7" max="16384" width="11.5703125" style="2"/>
  </cols>
  <sheetData>
    <row r="2" spans="2:6" ht="13.5" thickBot="1">
      <c r="B2" s="6" t="s">
        <v>303</v>
      </c>
    </row>
    <row r="3" spans="2:6" ht="51.75" thickBot="1">
      <c r="B3" s="4" t="s">
        <v>0</v>
      </c>
      <c r="C3" s="5" t="s">
        <v>1</v>
      </c>
      <c r="D3" s="5" t="s">
        <v>2</v>
      </c>
      <c r="E3" s="5" t="s">
        <v>3</v>
      </c>
      <c r="F3" s="5" t="s">
        <v>5</v>
      </c>
    </row>
    <row r="4" spans="2:6" ht="25.5">
      <c r="B4" s="3">
        <f>+'OI por cta contable (2)'!C4</f>
        <v>1643367.14</v>
      </c>
      <c r="C4" s="49" t="s">
        <v>43</v>
      </c>
      <c r="D4" s="50" t="s">
        <v>45</v>
      </c>
      <c r="E4" s="2" t="s">
        <v>32</v>
      </c>
      <c r="F4" s="2" t="s">
        <v>8</v>
      </c>
    </row>
    <row r="5" spans="2:6" ht="25.5">
      <c r="B5" s="3">
        <f>+'OI por cta contable (2)'!C5</f>
        <v>313448.78000000003</v>
      </c>
      <c r="C5" s="49" t="s">
        <v>43</v>
      </c>
      <c r="D5" s="50" t="s">
        <v>45</v>
      </c>
      <c r="E5" s="2" t="s">
        <v>32</v>
      </c>
      <c r="F5" s="2" t="s">
        <v>9</v>
      </c>
    </row>
    <row r="6" spans="2:6">
      <c r="B6" s="51">
        <f>SUM(B4:B5)</f>
        <v>1956815.92</v>
      </c>
      <c r="C6" s="52" t="s">
        <v>44</v>
      </c>
    </row>
    <row r="9" spans="2:6">
      <c r="B9" s="3">
        <v>270200.90000000002</v>
      </c>
      <c r="C9" s="2" t="s">
        <v>211</v>
      </c>
      <c r="D9" s="2" t="s">
        <v>305</v>
      </c>
      <c r="E9" s="2" t="s">
        <v>70</v>
      </c>
      <c r="F9" s="2" t="s">
        <v>304</v>
      </c>
    </row>
    <row r="10" spans="2:6">
      <c r="B10" s="3">
        <v>480</v>
      </c>
      <c r="C10" s="53" t="s">
        <v>75</v>
      </c>
      <c r="D10" s="2" t="s">
        <v>36</v>
      </c>
      <c r="E10" s="2" t="s">
        <v>70</v>
      </c>
      <c r="F10" s="2" t="s">
        <v>33</v>
      </c>
    </row>
    <row r="11" spans="2:6">
      <c r="B11" s="3">
        <v>69621.84</v>
      </c>
      <c r="C11" s="53" t="s">
        <v>38</v>
      </c>
      <c r="D11" s="2" t="s">
        <v>31</v>
      </c>
      <c r="E11" s="2" t="s">
        <v>70</v>
      </c>
      <c r="F11" s="2" t="s">
        <v>33</v>
      </c>
    </row>
    <row r="12" spans="2:6">
      <c r="B12" s="3">
        <v>236999.52</v>
      </c>
      <c r="C12" s="53" t="s">
        <v>77</v>
      </c>
      <c r="D12" s="2" t="s">
        <v>31</v>
      </c>
      <c r="E12" s="2" t="s">
        <v>70</v>
      </c>
      <c r="F12" s="2" t="s">
        <v>33</v>
      </c>
    </row>
    <row r="13" spans="2:6">
      <c r="B13" s="3">
        <v>2089456.86</v>
      </c>
      <c r="C13" s="2" t="s">
        <v>306</v>
      </c>
      <c r="D13" s="2" t="s">
        <v>31</v>
      </c>
      <c r="E13" s="2" t="s">
        <v>70</v>
      </c>
      <c r="F13" s="2" t="s">
        <v>33</v>
      </c>
    </row>
    <row r="14" spans="2:6">
      <c r="B14" s="3">
        <v>394947.33</v>
      </c>
      <c r="C14" s="53" t="s">
        <v>78</v>
      </c>
      <c r="D14" s="2" t="s">
        <v>31</v>
      </c>
      <c r="E14" s="2" t="s">
        <v>70</v>
      </c>
      <c r="F14" s="2" t="s">
        <v>33</v>
      </c>
    </row>
    <row r="15" spans="2:6">
      <c r="B15" s="1">
        <f>SUM(B9:B14)</f>
        <v>3061706.45</v>
      </c>
      <c r="C15" s="52" t="s">
        <v>46</v>
      </c>
    </row>
    <row r="19" spans="2:6">
      <c r="B19" s="3">
        <v>3165</v>
      </c>
      <c r="C19" s="2" t="s">
        <v>207</v>
      </c>
      <c r="D19" s="2" t="s">
        <v>71</v>
      </c>
      <c r="E19" s="2" t="s">
        <v>70</v>
      </c>
      <c r="F19" s="2" t="s">
        <v>21</v>
      </c>
    </row>
    <row r="20" spans="2:6">
      <c r="B20" s="3">
        <v>900</v>
      </c>
      <c r="C20" s="2" t="s">
        <v>56</v>
      </c>
      <c r="D20" s="2" t="s">
        <v>72</v>
      </c>
      <c r="E20" s="2" t="s">
        <v>70</v>
      </c>
      <c r="F20" s="2" t="s">
        <v>21</v>
      </c>
    </row>
    <row r="21" spans="2:6">
      <c r="B21" s="3">
        <v>175000</v>
      </c>
      <c r="C21" s="2" t="s">
        <v>34</v>
      </c>
      <c r="D21" s="2" t="s">
        <v>86</v>
      </c>
      <c r="E21" s="2" t="s">
        <v>32</v>
      </c>
      <c r="F21" s="2" t="s">
        <v>307</v>
      </c>
    </row>
    <row r="22" spans="2:6">
      <c r="B22" s="3">
        <v>1718.21</v>
      </c>
      <c r="C22" s="2" t="s">
        <v>308</v>
      </c>
      <c r="D22" s="31" t="s">
        <v>47</v>
      </c>
      <c r="E22" s="31" t="s">
        <v>32</v>
      </c>
      <c r="F22" s="31" t="s">
        <v>23</v>
      </c>
    </row>
    <row r="23" spans="2:6">
      <c r="B23" s="3">
        <v>14848.26</v>
      </c>
      <c r="C23" s="2" t="s">
        <v>309</v>
      </c>
      <c r="D23" s="31" t="s">
        <v>47</v>
      </c>
      <c r="E23" s="31" t="s">
        <v>32</v>
      </c>
      <c r="F23" s="31" t="s">
        <v>23</v>
      </c>
    </row>
    <row r="24" spans="2:6" ht="38.25">
      <c r="B24" s="3">
        <v>225885.69</v>
      </c>
      <c r="C24" s="2" t="s">
        <v>53</v>
      </c>
      <c r="D24" s="12" t="s">
        <v>54</v>
      </c>
      <c r="E24" s="2" t="s">
        <v>85</v>
      </c>
      <c r="F24" s="2" t="s">
        <v>63</v>
      </c>
    </row>
    <row r="25" spans="2:6">
      <c r="B25" s="3">
        <v>1460347.35</v>
      </c>
      <c r="C25" s="2" t="s">
        <v>55</v>
      </c>
      <c r="D25" s="12" t="s">
        <v>37</v>
      </c>
      <c r="E25" s="2" t="s">
        <v>85</v>
      </c>
      <c r="F25" s="2" t="s">
        <v>63</v>
      </c>
    </row>
    <row r="26" spans="2:6">
      <c r="B26" s="3">
        <v>23796.62</v>
      </c>
      <c r="C26" s="2" t="s">
        <v>66</v>
      </c>
      <c r="D26" s="2" t="s">
        <v>67</v>
      </c>
      <c r="E26" s="2" t="s">
        <v>85</v>
      </c>
      <c r="F26" s="2" t="s">
        <v>63</v>
      </c>
    </row>
    <row r="27" spans="2:6">
      <c r="B27" s="3">
        <v>23757.45</v>
      </c>
      <c r="C27" s="2" t="s">
        <v>68</v>
      </c>
      <c r="D27" s="2" t="s">
        <v>67</v>
      </c>
      <c r="E27" s="2" t="s">
        <v>85</v>
      </c>
      <c r="F27" s="2" t="s">
        <v>63</v>
      </c>
    </row>
    <row r="28" spans="2:6">
      <c r="B28" s="3">
        <v>6746.25</v>
      </c>
      <c r="C28" s="26" t="s">
        <v>79</v>
      </c>
      <c r="D28" s="2" t="s">
        <v>80</v>
      </c>
      <c r="E28" s="2" t="s">
        <v>70</v>
      </c>
      <c r="F28" s="2" t="s">
        <v>19</v>
      </c>
    </row>
    <row r="29" spans="2:6">
      <c r="B29" s="3">
        <v>1194.99</v>
      </c>
      <c r="C29" s="2" t="s">
        <v>61</v>
      </c>
      <c r="D29" s="2" t="s">
        <v>73</v>
      </c>
      <c r="E29" s="2" t="s">
        <v>70</v>
      </c>
      <c r="F29" s="2" t="s">
        <v>19</v>
      </c>
    </row>
    <row r="30" spans="2:6" ht="25.5">
      <c r="B30" s="3">
        <v>56635.19</v>
      </c>
      <c r="C30" s="2" t="s">
        <v>52</v>
      </c>
      <c r="D30" s="12" t="s">
        <v>62</v>
      </c>
      <c r="E30" s="2" t="s">
        <v>70</v>
      </c>
      <c r="F30" s="2" t="s">
        <v>19</v>
      </c>
    </row>
    <row r="31" spans="2:6">
      <c r="B31" s="3">
        <v>26867.96</v>
      </c>
      <c r="C31" s="2" t="s">
        <v>274</v>
      </c>
      <c r="D31" s="31" t="s">
        <v>51</v>
      </c>
      <c r="E31" s="31" t="s">
        <v>32</v>
      </c>
      <c r="F31" s="31" t="s">
        <v>19</v>
      </c>
    </row>
    <row r="32" spans="2:6">
      <c r="B32" s="3">
        <v>3721.63</v>
      </c>
      <c r="C32" s="2" t="s">
        <v>74</v>
      </c>
      <c r="D32" s="2" t="s">
        <v>36</v>
      </c>
      <c r="E32" s="2" t="s">
        <v>70</v>
      </c>
      <c r="F32" s="2" t="s">
        <v>19</v>
      </c>
    </row>
    <row r="33" spans="2:6">
      <c r="B33" s="3">
        <v>614.59</v>
      </c>
      <c r="C33" s="2" t="s">
        <v>216</v>
      </c>
      <c r="D33" s="2" t="s">
        <v>81</v>
      </c>
      <c r="E33" s="2" t="s">
        <v>70</v>
      </c>
      <c r="F33" s="2" t="s">
        <v>19</v>
      </c>
    </row>
    <row r="34" spans="2:6">
      <c r="B34" s="3">
        <v>270</v>
      </c>
      <c r="C34" s="2" t="s">
        <v>155</v>
      </c>
      <c r="D34" s="2" t="s">
        <v>51</v>
      </c>
      <c r="E34" s="2" t="s">
        <v>70</v>
      </c>
      <c r="F34" s="2" t="s">
        <v>19</v>
      </c>
    </row>
    <row r="35" spans="2:6">
      <c r="B35" s="3">
        <v>1433.79</v>
      </c>
      <c r="C35" s="2" t="s">
        <v>220</v>
      </c>
      <c r="D35" s="2" t="s">
        <v>51</v>
      </c>
      <c r="E35" s="2" t="s">
        <v>70</v>
      </c>
      <c r="F35" s="2" t="s">
        <v>19</v>
      </c>
    </row>
    <row r="36" spans="2:6">
      <c r="B36" s="3">
        <v>2437.5</v>
      </c>
      <c r="C36" s="2" t="s">
        <v>182</v>
      </c>
      <c r="D36" s="2" t="s">
        <v>81</v>
      </c>
      <c r="E36" s="2" t="s">
        <v>70</v>
      </c>
      <c r="F36" s="2" t="s">
        <v>19</v>
      </c>
    </row>
    <row r="37" spans="2:6">
      <c r="B37" s="3">
        <f>4565.76+2950</f>
        <v>7515.76</v>
      </c>
      <c r="C37" s="2" t="s">
        <v>195</v>
      </c>
      <c r="D37" s="2" t="s">
        <v>311</v>
      </c>
      <c r="E37" s="2" t="s">
        <v>70</v>
      </c>
      <c r="F37" s="2" t="s">
        <v>19</v>
      </c>
    </row>
    <row r="38" spans="2:6">
      <c r="B38" s="3">
        <v>1400.34</v>
      </c>
      <c r="C38" s="2" t="s">
        <v>312</v>
      </c>
      <c r="D38" s="31" t="s">
        <v>51</v>
      </c>
      <c r="E38" s="31" t="s">
        <v>32</v>
      </c>
      <c r="F38" s="31" t="s">
        <v>19</v>
      </c>
    </row>
    <row r="39" spans="2:6">
      <c r="B39" s="3">
        <v>-541.87</v>
      </c>
      <c r="C39" s="2" t="s">
        <v>154</v>
      </c>
      <c r="D39" s="31" t="s">
        <v>51</v>
      </c>
      <c r="E39" s="31" t="s">
        <v>32</v>
      </c>
      <c r="F39" s="31" t="s">
        <v>19</v>
      </c>
    </row>
    <row r="40" spans="2:6">
      <c r="B40" s="3">
        <v>3178.82</v>
      </c>
      <c r="C40" s="2" t="s">
        <v>161</v>
      </c>
      <c r="D40" s="31" t="s">
        <v>51</v>
      </c>
      <c r="E40" s="31" t="s">
        <v>32</v>
      </c>
      <c r="F40" s="31" t="s">
        <v>19</v>
      </c>
    </row>
    <row r="41" spans="2:6">
      <c r="B41" s="3">
        <f>+'OI por cta contable (2)'!C11</f>
        <v>1988685.74</v>
      </c>
      <c r="C41" s="2" t="s">
        <v>10</v>
      </c>
    </row>
    <row r="42" spans="2:6">
      <c r="B42" s="3">
        <f>+'OI por cta contable (2)'!C12</f>
        <v>2821.5</v>
      </c>
      <c r="C42" s="2" t="s">
        <v>12</v>
      </c>
    </row>
    <row r="43" spans="2:6">
      <c r="B43" s="3">
        <f>+'OI por cta contable (2)'!C13</f>
        <v>148668.96000000002</v>
      </c>
      <c r="C43" s="2" t="s">
        <v>13</v>
      </c>
    </row>
    <row r="44" spans="2:6">
      <c r="B44" s="3">
        <f>+'OI por cta contable (2)'!C19</f>
        <v>10050</v>
      </c>
      <c r="C44" s="2" t="s">
        <v>11</v>
      </c>
      <c r="D44" s="50"/>
    </row>
    <row r="45" spans="2:6">
      <c r="B45" s="3">
        <f>+'OI por cta contable (2)'!C17</f>
        <v>292856.27</v>
      </c>
      <c r="C45" s="2" t="s">
        <v>20</v>
      </c>
    </row>
    <row r="46" spans="2:6">
      <c r="B46" s="3">
        <f>+'OI por cta contable (2)'!C20</f>
        <v>386673.29</v>
      </c>
      <c r="C46" s="2" t="s">
        <v>22</v>
      </c>
    </row>
    <row r="47" spans="2:6">
      <c r="B47" s="3">
        <f>+'OI por cta contable (2)'!C21</f>
        <v>2326149</v>
      </c>
      <c r="C47" s="31" t="s">
        <v>299</v>
      </c>
    </row>
    <row r="48" spans="2:6">
      <c r="B48" s="8">
        <f>+'OI por cta contable (2)'!C23</f>
        <v>60801.51999999999</v>
      </c>
      <c r="C48" s="2" t="s">
        <v>24</v>
      </c>
    </row>
    <row r="49" spans="2:3" ht="25.5">
      <c r="B49" s="1">
        <f>SUM(B18:B48)</f>
        <v>7257599.8099999996</v>
      </c>
      <c r="C49" s="11" t="s">
        <v>84</v>
      </c>
    </row>
    <row r="50" spans="2:3">
      <c r="B50" s="3">
        <f>+B49+B15+B6</f>
        <v>12276122.18</v>
      </c>
    </row>
    <row r="52" spans="2:3">
      <c r="B52" s="3">
        <f>+'OI por cta contable (2)'!C26</f>
        <v>12276121.840000002</v>
      </c>
    </row>
    <row r="53" spans="2:3">
      <c r="B53" s="3">
        <f>+B6+B15+B49-B52</f>
        <v>0.33999999798834324</v>
      </c>
    </row>
  </sheetData>
  <sortState xmlns:xlrd2="http://schemas.microsoft.com/office/spreadsheetml/2017/richdata2" ref="B25:G40">
    <sortCondition ref="F25:F40"/>
  </sortState>
  <pageMargins left="0.70866141732283472" right="0.70866141732283472" top="0.74803149606299213" bottom="0.74803149606299213" header="0.31496062992125984" footer="0.31496062992125984"/>
  <pageSetup scale="56" fitToHeight="0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0375-BD02-46E6-8571-E7ED4139E439}">
  <dimension ref="B1:F109"/>
  <sheetViews>
    <sheetView topLeftCell="A6" workbookViewId="0">
      <selection activeCell="A6" sqref="A1:XFD1048576"/>
    </sheetView>
  </sheetViews>
  <sheetFormatPr baseColWidth="10" defaultColWidth="10.85546875" defaultRowHeight="15"/>
  <cols>
    <col min="2" max="2" width="17.7109375" style="67" customWidth="1"/>
    <col min="3" max="3" width="50" customWidth="1"/>
    <col min="4" max="5" width="22.42578125" customWidth="1"/>
    <col min="6" max="11" width="50" customWidth="1"/>
  </cols>
  <sheetData>
    <row r="1" spans="2:6" s="55" customFormat="1" ht="12.75">
      <c r="B1" s="54"/>
    </row>
    <row r="2" spans="2:6" s="55" customFormat="1" ht="13.5" thickBot="1">
      <c r="B2" s="56" t="s">
        <v>145</v>
      </c>
    </row>
    <row r="3" spans="2:6" s="55" customFormat="1" ht="51.75" thickBot="1">
      <c r="B3" s="57" t="s">
        <v>0</v>
      </c>
      <c r="C3" s="58" t="s">
        <v>1</v>
      </c>
      <c r="D3" s="58" t="s">
        <v>2</v>
      </c>
      <c r="E3" s="58" t="s">
        <v>3</v>
      </c>
      <c r="F3" s="58" t="s">
        <v>5</v>
      </c>
    </row>
    <row r="4" spans="2:6" s="55" customFormat="1" ht="25.5">
      <c r="B4" s="54">
        <f>+'OI por cta contable (2)'!D4</f>
        <v>1470617.45</v>
      </c>
      <c r="C4" s="59" t="s">
        <v>43</v>
      </c>
      <c r="D4" s="60" t="s">
        <v>45</v>
      </c>
      <c r="E4" s="55" t="s">
        <v>32</v>
      </c>
      <c r="F4" s="55" t="s">
        <v>8</v>
      </c>
    </row>
    <row r="5" spans="2:6" s="55" customFormat="1" ht="25.5">
      <c r="B5" s="61">
        <f>+'OI por cta contable (2)'!D5</f>
        <v>261951.66</v>
      </c>
      <c r="C5" s="59" t="s">
        <v>43</v>
      </c>
      <c r="D5" s="60" t="s">
        <v>45</v>
      </c>
      <c r="E5" s="55" t="s">
        <v>32</v>
      </c>
      <c r="F5" s="55" t="s">
        <v>9</v>
      </c>
    </row>
    <row r="6" spans="2:6" s="55" customFormat="1" ht="12.75">
      <c r="B6" s="62">
        <f>SUM(B4:B5)</f>
        <v>1732569.1099999999</v>
      </c>
      <c r="C6" s="63" t="s">
        <v>44</v>
      </c>
    </row>
    <row r="9" spans="2:6">
      <c r="B9" s="64">
        <v>20934.78</v>
      </c>
      <c r="C9" t="s">
        <v>257</v>
      </c>
      <c r="D9" s="55" t="s">
        <v>86</v>
      </c>
      <c r="E9" s="55" t="s">
        <v>32</v>
      </c>
      <c r="F9" s="55" t="s">
        <v>33</v>
      </c>
    </row>
    <row r="10" spans="2:6">
      <c r="B10" s="64">
        <v>480</v>
      </c>
      <c r="C10" s="65" t="s">
        <v>150</v>
      </c>
      <c r="D10" s="55" t="s">
        <v>36</v>
      </c>
      <c r="E10" s="55" t="s">
        <v>32</v>
      </c>
      <c r="F10" s="55" t="s">
        <v>33</v>
      </c>
    </row>
    <row r="11" spans="2:6">
      <c r="B11" s="64">
        <v>1125888.68</v>
      </c>
      <c r="C11" s="65" t="s">
        <v>189</v>
      </c>
      <c r="D11" s="55" t="s">
        <v>86</v>
      </c>
      <c r="E11" s="55" t="s">
        <v>32</v>
      </c>
      <c r="F11" s="55" t="s">
        <v>33</v>
      </c>
    </row>
    <row r="12" spans="2:6">
      <c r="B12" s="64">
        <v>150</v>
      </c>
      <c r="C12" s="65" t="s">
        <v>194</v>
      </c>
      <c r="D12" s="55" t="s">
        <v>343</v>
      </c>
      <c r="E12" s="55" t="s">
        <v>32</v>
      </c>
      <c r="F12" s="55" t="s">
        <v>33</v>
      </c>
    </row>
    <row r="13" spans="2:6">
      <c r="B13" s="64">
        <v>61362.78</v>
      </c>
      <c r="C13" s="65" t="s">
        <v>255</v>
      </c>
      <c r="D13" s="55" t="s">
        <v>86</v>
      </c>
      <c r="E13" s="55" t="s">
        <v>32</v>
      </c>
      <c r="F13" s="55" t="s">
        <v>33</v>
      </c>
    </row>
    <row r="14" spans="2:6">
      <c r="B14" s="64">
        <v>15335.21</v>
      </c>
      <c r="C14" s="65" t="s">
        <v>221</v>
      </c>
      <c r="D14" s="55" t="s">
        <v>86</v>
      </c>
      <c r="E14" s="55" t="s">
        <v>32</v>
      </c>
      <c r="F14" s="55" t="s">
        <v>33</v>
      </c>
    </row>
    <row r="15" spans="2:6">
      <c r="B15" s="64">
        <v>12158.68</v>
      </c>
      <c r="C15" s="65" t="s">
        <v>76</v>
      </c>
      <c r="D15" s="55" t="s">
        <v>86</v>
      </c>
      <c r="E15" s="55" t="s">
        <v>32</v>
      </c>
      <c r="F15" s="55" t="s">
        <v>33</v>
      </c>
    </row>
    <row r="16" spans="2:6">
      <c r="B16" s="64">
        <v>1908</v>
      </c>
      <c r="C16" s="65" t="s">
        <v>208</v>
      </c>
      <c r="D16" s="55" t="s">
        <v>86</v>
      </c>
      <c r="E16" s="55" t="s">
        <v>32</v>
      </c>
      <c r="F16" s="55" t="s">
        <v>33</v>
      </c>
    </row>
    <row r="17" spans="2:6">
      <c r="B17" s="64">
        <v>4603.3500000000004</v>
      </c>
      <c r="C17" s="65" t="s">
        <v>223</v>
      </c>
      <c r="D17" s="55" t="s">
        <v>86</v>
      </c>
      <c r="E17" s="55" t="s">
        <v>32</v>
      </c>
      <c r="F17" s="55" t="s">
        <v>33</v>
      </c>
    </row>
    <row r="18" spans="2:6">
      <c r="B18" s="64">
        <v>920.67</v>
      </c>
      <c r="C18" s="65" t="s">
        <v>224</v>
      </c>
      <c r="D18" s="55" t="s">
        <v>86</v>
      </c>
      <c r="E18" s="55" t="s">
        <v>32</v>
      </c>
      <c r="F18" s="55" t="s">
        <v>33</v>
      </c>
    </row>
    <row r="19" spans="2:6">
      <c r="B19" s="64">
        <v>71500.56</v>
      </c>
      <c r="C19" s="65" t="s">
        <v>266</v>
      </c>
      <c r="D19" s="55" t="s">
        <v>86</v>
      </c>
      <c r="E19" s="55" t="s">
        <v>32</v>
      </c>
      <c r="F19" s="55" t="s">
        <v>33</v>
      </c>
    </row>
    <row r="20" spans="2:6">
      <c r="B20" s="64">
        <v>256749.48</v>
      </c>
      <c r="C20" s="65" t="s">
        <v>77</v>
      </c>
      <c r="D20" s="55" t="s">
        <v>86</v>
      </c>
      <c r="E20" s="55" t="s">
        <v>32</v>
      </c>
      <c r="F20" s="55" t="s">
        <v>33</v>
      </c>
    </row>
    <row r="21" spans="2:6">
      <c r="B21" s="64">
        <v>8147.16</v>
      </c>
      <c r="C21" s="65" t="s">
        <v>184</v>
      </c>
      <c r="D21" s="55" t="s">
        <v>86</v>
      </c>
      <c r="E21" s="55" t="s">
        <v>32</v>
      </c>
      <c r="F21" s="55" t="s">
        <v>33</v>
      </c>
    </row>
    <row r="22" spans="2:6">
      <c r="B22" s="64">
        <v>2236623.27</v>
      </c>
      <c r="C22" s="65" t="s">
        <v>204</v>
      </c>
      <c r="D22" s="55" t="s">
        <v>86</v>
      </c>
      <c r="E22" s="55" t="s">
        <v>32</v>
      </c>
      <c r="F22" s="55" t="s">
        <v>33</v>
      </c>
    </row>
    <row r="23" spans="2:6">
      <c r="B23" s="64">
        <v>26421.78</v>
      </c>
      <c r="C23" s="65" t="s">
        <v>284</v>
      </c>
      <c r="D23" s="55" t="s">
        <v>86</v>
      </c>
      <c r="E23" s="55" t="s">
        <v>32</v>
      </c>
      <c r="F23" s="55" t="s">
        <v>33</v>
      </c>
    </row>
    <row r="24" spans="2:6">
      <c r="B24" s="64">
        <v>927.5</v>
      </c>
      <c r="C24" s="65" t="s">
        <v>250</v>
      </c>
      <c r="D24" s="55" t="s">
        <v>86</v>
      </c>
      <c r="E24" s="55" t="s">
        <v>32</v>
      </c>
      <c r="F24" s="55" t="s">
        <v>33</v>
      </c>
    </row>
    <row r="25" spans="2:6">
      <c r="B25" s="64">
        <v>418418.66</v>
      </c>
      <c r="C25" s="65" t="s">
        <v>87</v>
      </c>
      <c r="D25" s="55" t="s">
        <v>86</v>
      </c>
      <c r="E25" s="55" t="s">
        <v>32</v>
      </c>
      <c r="F25" s="55" t="s">
        <v>33</v>
      </c>
    </row>
    <row r="26" spans="2:6">
      <c r="B26" s="64">
        <v>4178.5200000000004</v>
      </c>
      <c r="C26" s="65" t="s">
        <v>222</v>
      </c>
      <c r="D26" s="55" t="s">
        <v>86</v>
      </c>
      <c r="E26" s="55" t="s">
        <v>32</v>
      </c>
      <c r="F26" s="55" t="s">
        <v>33</v>
      </c>
    </row>
    <row r="27" spans="2:6">
      <c r="B27" s="64">
        <v>226826.76</v>
      </c>
      <c r="C27" s="65" t="s">
        <v>206</v>
      </c>
      <c r="D27" s="2" t="s">
        <v>305</v>
      </c>
      <c r="E27" s="2" t="s">
        <v>70</v>
      </c>
      <c r="F27" s="2" t="s">
        <v>304</v>
      </c>
    </row>
    <row r="28" spans="2:6">
      <c r="B28" s="64">
        <v>937737.84</v>
      </c>
      <c r="C28" s="65" t="s">
        <v>211</v>
      </c>
      <c r="D28" s="2" t="s">
        <v>305</v>
      </c>
      <c r="E28" s="2" t="s">
        <v>70</v>
      </c>
      <c r="F28" s="2" t="s">
        <v>304</v>
      </c>
    </row>
    <row r="29" spans="2:6">
      <c r="B29" s="66">
        <f>SUM(B9:B28)</f>
        <v>5431273.6799999988</v>
      </c>
      <c r="C29" s="63" t="s">
        <v>46</v>
      </c>
    </row>
    <row r="32" spans="2:6">
      <c r="B32" s="64">
        <v>750</v>
      </c>
      <c r="C32" s="65" t="s">
        <v>56</v>
      </c>
      <c r="D32" s="2" t="s">
        <v>72</v>
      </c>
      <c r="E32" t="s">
        <v>32</v>
      </c>
      <c r="F32" s="2" t="s">
        <v>21</v>
      </c>
    </row>
    <row r="33" spans="2:6">
      <c r="B33" s="64">
        <v>600</v>
      </c>
      <c r="C33" s="65" t="s">
        <v>158</v>
      </c>
      <c r="D33" t="s">
        <v>90</v>
      </c>
      <c r="E33" t="s">
        <v>32</v>
      </c>
      <c r="F33" s="2" t="s">
        <v>21</v>
      </c>
    </row>
    <row r="34" spans="2:6">
      <c r="B34" s="64">
        <v>10690.38</v>
      </c>
      <c r="C34" t="s">
        <v>313</v>
      </c>
      <c r="D34" s="31" t="s">
        <v>47</v>
      </c>
      <c r="E34" s="31" t="s">
        <v>32</v>
      </c>
      <c r="F34" s="31" t="s">
        <v>23</v>
      </c>
    </row>
    <row r="35" spans="2:6">
      <c r="B35" s="64">
        <v>1381.74</v>
      </c>
      <c r="C35" t="s">
        <v>40</v>
      </c>
      <c r="D35" s="31" t="s">
        <v>47</v>
      </c>
      <c r="E35" s="31" t="s">
        <v>32</v>
      </c>
      <c r="F35" s="31" t="s">
        <v>23</v>
      </c>
    </row>
    <row r="36" spans="2:6">
      <c r="B36" s="64">
        <v>4508.87</v>
      </c>
      <c r="C36" t="s">
        <v>314</v>
      </c>
      <c r="D36" s="31" t="s">
        <v>47</v>
      </c>
      <c r="E36" s="31" t="s">
        <v>32</v>
      </c>
      <c r="F36" s="31" t="s">
        <v>23</v>
      </c>
    </row>
    <row r="37" spans="2:6">
      <c r="B37" s="64">
        <v>2117.35</v>
      </c>
      <c r="C37" t="s">
        <v>315</v>
      </c>
      <c r="D37" s="31" t="s">
        <v>47</v>
      </c>
      <c r="E37" s="31" t="s">
        <v>32</v>
      </c>
      <c r="F37" s="31" t="s">
        <v>23</v>
      </c>
    </row>
    <row r="38" spans="2:6">
      <c r="B38" s="64">
        <v>14008.089999999998</v>
      </c>
      <c r="C38" t="s">
        <v>316</v>
      </c>
      <c r="D38" s="31" t="s">
        <v>47</v>
      </c>
      <c r="E38" s="31" t="s">
        <v>32</v>
      </c>
      <c r="F38" s="31" t="s">
        <v>23</v>
      </c>
    </row>
    <row r="39" spans="2:6">
      <c r="B39" s="64">
        <v>14725.89</v>
      </c>
      <c r="C39" t="s">
        <v>317</v>
      </c>
      <c r="D39" s="31" t="s">
        <v>47</v>
      </c>
      <c r="E39" s="31" t="s">
        <v>32</v>
      </c>
      <c r="F39" s="31" t="s">
        <v>23</v>
      </c>
    </row>
    <row r="40" spans="2:6">
      <c r="B40" s="64">
        <v>1381.74</v>
      </c>
      <c r="C40" t="s">
        <v>318</v>
      </c>
      <c r="D40" s="55" t="s">
        <v>86</v>
      </c>
      <c r="E40" s="55" t="s">
        <v>32</v>
      </c>
      <c r="F40" s="31" t="s">
        <v>23</v>
      </c>
    </row>
    <row r="41" spans="2:6">
      <c r="B41" s="64">
        <v>5000</v>
      </c>
      <c r="C41" t="s">
        <v>319</v>
      </c>
      <c r="D41" s="31" t="s">
        <v>47</v>
      </c>
      <c r="E41" s="31" t="s">
        <v>32</v>
      </c>
      <c r="F41" s="31" t="s">
        <v>23</v>
      </c>
    </row>
    <row r="42" spans="2:6">
      <c r="B42" s="64">
        <v>21603.55</v>
      </c>
      <c r="C42" t="s">
        <v>320</v>
      </c>
      <c r="D42" s="31" t="s">
        <v>321</v>
      </c>
      <c r="E42" s="31" t="s">
        <v>32</v>
      </c>
      <c r="F42" s="31" t="s">
        <v>23</v>
      </c>
    </row>
    <row r="43" spans="2:6">
      <c r="B43" s="64">
        <v>228877.35</v>
      </c>
      <c r="C43" t="s">
        <v>88</v>
      </c>
      <c r="D43" t="s">
        <v>89</v>
      </c>
      <c r="E43" s="2" t="s">
        <v>85</v>
      </c>
      <c r="F43" s="2" t="s">
        <v>63</v>
      </c>
    </row>
    <row r="44" spans="2:6">
      <c r="B44" s="64">
        <v>948771.13</v>
      </c>
      <c r="C44" s="2" t="s">
        <v>55</v>
      </c>
      <c r="D44" s="12" t="s">
        <v>37</v>
      </c>
      <c r="E44" s="2" t="s">
        <v>85</v>
      </c>
      <c r="F44" s="2" t="s">
        <v>63</v>
      </c>
    </row>
    <row r="45" spans="2:6">
      <c r="B45" s="64">
        <v>21900</v>
      </c>
      <c r="C45" t="s">
        <v>91</v>
      </c>
      <c r="D45" t="s">
        <v>67</v>
      </c>
      <c r="E45" s="2" t="s">
        <v>85</v>
      </c>
      <c r="F45" s="2" t="s">
        <v>63</v>
      </c>
    </row>
    <row r="46" spans="2:6">
      <c r="B46" s="64">
        <v>21900</v>
      </c>
      <c r="C46" t="s">
        <v>92</v>
      </c>
      <c r="D46" t="s">
        <v>67</v>
      </c>
      <c r="E46" s="2" t="s">
        <v>85</v>
      </c>
      <c r="F46" s="2" t="s">
        <v>63</v>
      </c>
    </row>
    <row r="47" spans="2:6">
      <c r="B47" s="64">
        <v>4110.07</v>
      </c>
      <c r="C47" t="s">
        <v>310</v>
      </c>
      <c r="D47" t="s">
        <v>51</v>
      </c>
      <c r="E47" s="2" t="s">
        <v>32</v>
      </c>
      <c r="F47" s="2" t="s">
        <v>19</v>
      </c>
    </row>
    <row r="48" spans="2:6">
      <c r="B48" s="64">
        <v>31149.919999999998</v>
      </c>
      <c r="C48" s="65" t="s">
        <v>168</v>
      </c>
      <c r="D48" t="s">
        <v>327</v>
      </c>
      <c r="E48" s="31" t="s">
        <v>32</v>
      </c>
      <c r="F48" s="2" t="s">
        <v>322</v>
      </c>
    </row>
    <row r="49" spans="2:6">
      <c r="B49" s="64">
        <v>371.72</v>
      </c>
      <c r="C49" s="65" t="s">
        <v>218</v>
      </c>
      <c r="D49" t="s">
        <v>99</v>
      </c>
      <c r="E49" t="s">
        <v>32</v>
      </c>
      <c r="F49" s="2" t="s">
        <v>322</v>
      </c>
    </row>
    <row r="50" spans="2:6">
      <c r="B50" s="64">
        <v>249.76</v>
      </c>
      <c r="C50" s="65" t="s">
        <v>230</v>
      </c>
      <c r="D50" t="s">
        <v>328</v>
      </c>
      <c r="E50" t="s">
        <v>32</v>
      </c>
      <c r="F50" s="2" t="s">
        <v>322</v>
      </c>
    </row>
    <row r="51" spans="2:6">
      <c r="B51" s="64">
        <v>1158.93</v>
      </c>
      <c r="C51" s="65" t="s">
        <v>178</v>
      </c>
      <c r="D51" t="s">
        <v>328</v>
      </c>
      <c r="E51" t="s">
        <v>32</v>
      </c>
      <c r="F51" s="2" t="s">
        <v>322</v>
      </c>
    </row>
    <row r="52" spans="2:6">
      <c r="B52" s="64">
        <v>2082.7399999999998</v>
      </c>
      <c r="C52" s="65" t="s">
        <v>239</v>
      </c>
      <c r="D52" t="s">
        <v>90</v>
      </c>
      <c r="E52" t="s">
        <v>32</v>
      </c>
      <c r="F52" s="2" t="s">
        <v>322</v>
      </c>
    </row>
    <row r="53" spans="2:6">
      <c r="B53" s="64">
        <v>249.76</v>
      </c>
      <c r="C53" s="65" t="s">
        <v>213</v>
      </c>
      <c r="D53" t="s">
        <v>326</v>
      </c>
      <c r="E53" s="31" t="s">
        <v>32</v>
      </c>
      <c r="F53" s="2" t="s">
        <v>322</v>
      </c>
    </row>
    <row r="54" spans="2:6">
      <c r="B54" s="64">
        <v>508.61</v>
      </c>
      <c r="C54" s="65" t="s">
        <v>186</v>
      </c>
      <c r="D54" t="s">
        <v>329</v>
      </c>
      <c r="E54" t="s">
        <v>32</v>
      </c>
      <c r="F54" s="2" t="s">
        <v>322</v>
      </c>
    </row>
    <row r="55" spans="2:6">
      <c r="B55" s="64">
        <v>1974.67</v>
      </c>
      <c r="C55" s="65" t="s">
        <v>175</v>
      </c>
      <c r="D55" s="55" t="s">
        <v>36</v>
      </c>
      <c r="E55" t="s">
        <v>32</v>
      </c>
      <c r="F55" s="2" t="s">
        <v>322</v>
      </c>
    </row>
    <row r="56" spans="2:6">
      <c r="B56" s="64">
        <v>7789.28</v>
      </c>
      <c r="C56" s="65" t="s">
        <v>173</v>
      </c>
      <c r="D56" s="55" t="s">
        <v>36</v>
      </c>
      <c r="F56" s="2" t="s">
        <v>322</v>
      </c>
    </row>
    <row r="57" spans="2:6">
      <c r="B57" s="64">
        <v>181.27</v>
      </c>
      <c r="C57" s="65" t="s">
        <v>176</v>
      </c>
      <c r="D57" t="s">
        <v>323</v>
      </c>
      <c r="E57" s="31" t="s">
        <v>32</v>
      </c>
      <c r="F57" s="2" t="s">
        <v>322</v>
      </c>
    </row>
    <row r="58" spans="2:6">
      <c r="B58" s="64">
        <v>270</v>
      </c>
      <c r="C58" s="65" t="s">
        <v>34</v>
      </c>
      <c r="D58" t="s">
        <v>31</v>
      </c>
      <c r="E58" t="s">
        <v>32</v>
      </c>
      <c r="F58" s="2" t="s">
        <v>322</v>
      </c>
    </row>
    <row r="59" spans="2:6">
      <c r="B59" s="64">
        <v>249.76</v>
      </c>
      <c r="C59" s="65" t="s">
        <v>169</v>
      </c>
      <c r="D59" t="s">
        <v>330</v>
      </c>
      <c r="F59" s="2" t="s">
        <v>322</v>
      </c>
    </row>
    <row r="60" spans="2:6">
      <c r="B60" s="64">
        <v>869.56</v>
      </c>
      <c r="C60" s="65" t="s">
        <v>172</v>
      </c>
      <c r="D60" t="s">
        <v>331</v>
      </c>
      <c r="F60" s="2" t="s">
        <v>322</v>
      </c>
    </row>
    <row r="61" spans="2:6">
      <c r="B61" s="64">
        <v>24474.33</v>
      </c>
      <c r="C61" s="65" t="s">
        <v>226</v>
      </c>
      <c r="D61" t="s">
        <v>51</v>
      </c>
      <c r="E61" t="s">
        <v>32</v>
      </c>
      <c r="F61" s="2" t="s">
        <v>322</v>
      </c>
    </row>
    <row r="62" spans="2:6">
      <c r="B62" s="64">
        <v>4753.8</v>
      </c>
      <c r="C62" s="65" t="s">
        <v>227</v>
      </c>
      <c r="D62" t="s">
        <v>51</v>
      </c>
      <c r="E62" t="s">
        <v>32</v>
      </c>
      <c r="F62" s="2" t="s">
        <v>322</v>
      </c>
    </row>
    <row r="63" spans="2:6">
      <c r="B63" s="64">
        <v>436.76</v>
      </c>
      <c r="C63" s="65" t="s">
        <v>296</v>
      </c>
      <c r="D63" t="s">
        <v>51</v>
      </c>
      <c r="E63" t="s">
        <v>32</v>
      </c>
      <c r="F63" s="2" t="s">
        <v>322</v>
      </c>
    </row>
    <row r="64" spans="2:6">
      <c r="B64" s="64">
        <v>72548.89</v>
      </c>
      <c r="C64" s="65" t="s">
        <v>254</v>
      </c>
      <c r="D64" t="s">
        <v>51</v>
      </c>
      <c r="E64" t="s">
        <v>32</v>
      </c>
      <c r="F64" s="2" t="s">
        <v>322</v>
      </c>
    </row>
    <row r="65" spans="2:6">
      <c r="B65" s="64">
        <v>2015.31</v>
      </c>
      <c r="C65" s="65" t="s">
        <v>297</v>
      </c>
      <c r="D65" t="s">
        <v>51</v>
      </c>
      <c r="E65" t="s">
        <v>32</v>
      </c>
      <c r="F65" s="2" t="s">
        <v>322</v>
      </c>
    </row>
    <row r="66" spans="2:6">
      <c r="B66" s="64">
        <v>467.3</v>
      </c>
      <c r="C66" s="65" t="s">
        <v>238</v>
      </c>
      <c r="D66" t="s">
        <v>89</v>
      </c>
      <c r="E66" t="s">
        <v>32</v>
      </c>
      <c r="F66" s="2" t="s">
        <v>322</v>
      </c>
    </row>
    <row r="67" spans="2:6">
      <c r="B67" s="64">
        <v>562.51</v>
      </c>
      <c r="C67" s="65" t="s">
        <v>181</v>
      </c>
      <c r="D67" t="s">
        <v>90</v>
      </c>
      <c r="E67" t="s">
        <v>32</v>
      </c>
      <c r="F67" s="2" t="s">
        <v>322</v>
      </c>
    </row>
    <row r="68" spans="2:6">
      <c r="B68" s="64">
        <v>883.19</v>
      </c>
      <c r="C68" s="65" t="s">
        <v>210</v>
      </c>
      <c r="D68" s="31" t="s">
        <v>51</v>
      </c>
      <c r="E68" s="31" t="s">
        <v>32</v>
      </c>
      <c r="F68" s="2" t="s">
        <v>322</v>
      </c>
    </row>
    <row r="69" spans="2:6">
      <c r="B69" s="64">
        <v>2950.67</v>
      </c>
      <c r="C69" s="65" t="s">
        <v>219</v>
      </c>
      <c r="D69" t="s">
        <v>51</v>
      </c>
      <c r="E69" t="s">
        <v>32</v>
      </c>
      <c r="F69" s="2" t="s">
        <v>322</v>
      </c>
    </row>
    <row r="70" spans="2:6">
      <c r="B70" s="64">
        <v>218.38</v>
      </c>
      <c r="C70" s="65" t="s">
        <v>193</v>
      </c>
      <c r="D70" t="s">
        <v>324</v>
      </c>
      <c r="E70" t="s">
        <v>32</v>
      </c>
      <c r="F70" s="2" t="s">
        <v>322</v>
      </c>
    </row>
    <row r="71" spans="2:6">
      <c r="B71" s="64">
        <v>936.9</v>
      </c>
      <c r="C71" s="65" t="s">
        <v>160</v>
      </c>
      <c r="D71" t="s">
        <v>90</v>
      </c>
      <c r="E71" t="s">
        <v>32</v>
      </c>
      <c r="F71" s="2" t="s">
        <v>322</v>
      </c>
    </row>
    <row r="72" spans="2:6">
      <c r="B72" s="64">
        <v>143.79</v>
      </c>
      <c r="C72" s="65" t="s">
        <v>61</v>
      </c>
      <c r="D72" t="s">
        <v>51</v>
      </c>
      <c r="E72" t="s">
        <v>32</v>
      </c>
      <c r="F72" s="2" t="s">
        <v>322</v>
      </c>
    </row>
    <row r="73" spans="2:6">
      <c r="B73" s="64">
        <v>1182.44</v>
      </c>
      <c r="C73" s="65" t="s">
        <v>263</v>
      </c>
      <c r="D73" t="s">
        <v>51</v>
      </c>
      <c r="E73" t="s">
        <v>32</v>
      </c>
      <c r="F73" s="2" t="s">
        <v>322</v>
      </c>
    </row>
    <row r="74" spans="2:6">
      <c r="B74" s="64">
        <v>1125.42</v>
      </c>
      <c r="C74" s="65" t="s">
        <v>191</v>
      </c>
      <c r="D74" t="s">
        <v>90</v>
      </c>
      <c r="E74" t="s">
        <v>32</v>
      </c>
      <c r="F74" s="2" t="s">
        <v>322</v>
      </c>
    </row>
    <row r="75" spans="2:6">
      <c r="B75" s="64">
        <v>27394.560000000001</v>
      </c>
      <c r="C75" t="s">
        <v>195</v>
      </c>
      <c r="D75" s="2" t="s">
        <v>311</v>
      </c>
      <c r="E75" s="2" t="s">
        <v>70</v>
      </c>
      <c r="F75" s="2" t="s">
        <v>322</v>
      </c>
    </row>
    <row r="76" spans="2:6">
      <c r="B76" s="64">
        <v>3625.07</v>
      </c>
      <c r="C76" s="65" t="s">
        <v>256</v>
      </c>
      <c r="D76" t="s">
        <v>51</v>
      </c>
      <c r="E76" t="s">
        <v>32</v>
      </c>
      <c r="F76" s="2" t="s">
        <v>322</v>
      </c>
    </row>
    <row r="77" spans="2:6">
      <c r="B77" s="64">
        <v>712.18</v>
      </c>
      <c r="C77" s="65" t="s">
        <v>188</v>
      </c>
      <c r="D77" t="s">
        <v>51</v>
      </c>
      <c r="E77" t="s">
        <v>32</v>
      </c>
      <c r="F77" s="2" t="s">
        <v>322</v>
      </c>
    </row>
    <row r="78" spans="2:6">
      <c r="B78" s="64">
        <v>1539.43</v>
      </c>
      <c r="C78" s="65" t="s">
        <v>270</v>
      </c>
      <c r="D78" t="s">
        <v>51</v>
      </c>
      <c r="E78" t="s">
        <v>32</v>
      </c>
      <c r="F78" s="2" t="s">
        <v>322</v>
      </c>
    </row>
    <row r="79" spans="2:6">
      <c r="B79" s="64">
        <v>418.38</v>
      </c>
      <c r="C79" s="65" t="s">
        <v>289</v>
      </c>
      <c r="D79" t="s">
        <v>90</v>
      </c>
      <c r="E79" t="s">
        <v>32</v>
      </c>
      <c r="F79" s="2" t="s">
        <v>322</v>
      </c>
    </row>
    <row r="80" spans="2:6">
      <c r="B80" s="64">
        <v>1212.3499999999999</v>
      </c>
      <c r="C80" s="65" t="s">
        <v>157</v>
      </c>
      <c r="D80" s="31" t="s">
        <v>51</v>
      </c>
      <c r="E80" s="31" t="s">
        <v>32</v>
      </c>
      <c r="F80" s="2" t="s">
        <v>322</v>
      </c>
    </row>
    <row r="81" spans="2:6">
      <c r="B81" s="64">
        <v>418.38</v>
      </c>
      <c r="C81" s="65" t="s">
        <v>156</v>
      </c>
      <c r="D81" t="s">
        <v>326</v>
      </c>
      <c r="E81" s="31" t="s">
        <v>32</v>
      </c>
      <c r="F81" s="2" t="s">
        <v>322</v>
      </c>
    </row>
    <row r="82" spans="2:6">
      <c r="B82" s="64">
        <v>6394.97</v>
      </c>
      <c r="C82" s="65" t="s">
        <v>271</v>
      </c>
      <c r="D82" t="s">
        <v>51</v>
      </c>
      <c r="E82" t="s">
        <v>32</v>
      </c>
      <c r="F82" s="2" t="s">
        <v>322</v>
      </c>
    </row>
    <row r="83" spans="2:6">
      <c r="B83" s="64">
        <v>2212.73</v>
      </c>
      <c r="C83" s="65" t="s">
        <v>244</v>
      </c>
      <c r="D83" t="s">
        <v>51</v>
      </c>
      <c r="E83" t="s">
        <v>32</v>
      </c>
      <c r="F83" s="2" t="s">
        <v>322</v>
      </c>
    </row>
    <row r="84" spans="2:6">
      <c r="B84" s="64">
        <v>2412.69</v>
      </c>
      <c r="C84" s="65" t="s">
        <v>286</v>
      </c>
      <c r="D84" t="s">
        <v>51</v>
      </c>
      <c r="E84" t="s">
        <v>32</v>
      </c>
      <c r="F84" s="2" t="s">
        <v>322</v>
      </c>
    </row>
    <row r="85" spans="2:6">
      <c r="B85" s="64">
        <v>38707.46</v>
      </c>
      <c r="C85" s="65" t="s">
        <v>298</v>
      </c>
      <c r="D85" s="31" t="s">
        <v>51</v>
      </c>
      <c r="E85" s="31" t="s">
        <v>32</v>
      </c>
      <c r="F85" s="2" t="s">
        <v>322</v>
      </c>
    </row>
    <row r="86" spans="2:6">
      <c r="B86" s="64">
        <v>250</v>
      </c>
      <c r="C86" s="65" t="s">
        <v>165</v>
      </c>
      <c r="D86" t="s">
        <v>51</v>
      </c>
      <c r="E86" t="s">
        <v>32</v>
      </c>
      <c r="F86" s="2" t="s">
        <v>322</v>
      </c>
    </row>
    <row r="87" spans="2:6">
      <c r="B87" s="64">
        <v>7951.85</v>
      </c>
      <c r="C87" s="65" t="s">
        <v>161</v>
      </c>
      <c r="D87" t="s">
        <v>51</v>
      </c>
      <c r="E87" t="s">
        <v>32</v>
      </c>
      <c r="F87" s="2" t="s">
        <v>322</v>
      </c>
    </row>
    <row r="88" spans="2:6">
      <c r="B88" s="64">
        <v>854.55</v>
      </c>
      <c r="C88" s="65" t="s">
        <v>94</v>
      </c>
      <c r="D88" t="s">
        <v>90</v>
      </c>
      <c r="E88" t="s">
        <v>32</v>
      </c>
      <c r="F88" s="2" t="s">
        <v>322</v>
      </c>
    </row>
    <row r="89" spans="2:6">
      <c r="B89" s="64">
        <v>249.76</v>
      </c>
      <c r="C89" s="65" t="s">
        <v>196</v>
      </c>
      <c r="D89" t="s">
        <v>325</v>
      </c>
      <c r="E89" t="s">
        <v>32</v>
      </c>
      <c r="F89" s="2" t="s">
        <v>322</v>
      </c>
    </row>
    <row r="90" spans="2:6">
      <c r="B90" s="64">
        <v>1577.8</v>
      </c>
      <c r="C90" s="65" t="s">
        <v>148</v>
      </c>
      <c r="D90" t="s">
        <v>90</v>
      </c>
      <c r="E90" t="s">
        <v>32</v>
      </c>
      <c r="F90" s="2" t="s">
        <v>322</v>
      </c>
    </row>
    <row r="91" spans="2:6">
      <c r="B91" s="64">
        <v>1600.1</v>
      </c>
      <c r="C91" s="65" t="s">
        <v>273</v>
      </c>
      <c r="D91" t="s">
        <v>51</v>
      </c>
      <c r="E91" t="s">
        <v>32</v>
      </c>
      <c r="F91" s="2" t="s">
        <v>322</v>
      </c>
    </row>
    <row r="92" spans="2:6">
      <c r="B92" s="64">
        <v>1734.68</v>
      </c>
      <c r="C92" t="s">
        <v>237</v>
      </c>
      <c r="D92" t="s">
        <v>51</v>
      </c>
      <c r="E92" t="s">
        <v>32</v>
      </c>
      <c r="F92" s="2" t="s">
        <v>322</v>
      </c>
    </row>
    <row r="93" spans="2:6">
      <c r="B93" s="64">
        <v>2969.26</v>
      </c>
      <c r="C93" s="65" t="s">
        <v>83</v>
      </c>
      <c r="D93" t="s">
        <v>89</v>
      </c>
      <c r="E93" s="2" t="s">
        <v>70</v>
      </c>
      <c r="F93" s="2" t="s">
        <v>19</v>
      </c>
    </row>
    <row r="94" spans="2:6">
      <c r="B94" s="64">
        <v>1484.63</v>
      </c>
      <c r="C94" s="65" t="s">
        <v>179</v>
      </c>
      <c r="D94" t="s">
        <v>90</v>
      </c>
      <c r="E94" s="2" t="s">
        <v>70</v>
      </c>
      <c r="F94" s="2" t="s">
        <v>19</v>
      </c>
    </row>
    <row r="95" spans="2:6">
      <c r="B95" s="64">
        <v>4453.8900000000003</v>
      </c>
      <c r="C95" s="65" t="s">
        <v>231</v>
      </c>
      <c r="D95" t="s">
        <v>89</v>
      </c>
      <c r="E95" s="2" t="s">
        <v>70</v>
      </c>
      <c r="F95" s="2" t="s">
        <v>19</v>
      </c>
    </row>
    <row r="96" spans="2:6">
      <c r="B96" s="64">
        <v>1484.63</v>
      </c>
      <c r="C96" s="65" t="s">
        <v>259</v>
      </c>
      <c r="D96" t="s">
        <v>90</v>
      </c>
      <c r="E96" s="2" t="s">
        <v>70</v>
      </c>
      <c r="F96" s="2" t="s">
        <v>19</v>
      </c>
    </row>
    <row r="97" spans="2:6">
      <c r="B97" s="64">
        <v>2969.26</v>
      </c>
      <c r="C97" s="65" t="s">
        <v>233</v>
      </c>
      <c r="D97" t="s">
        <v>89</v>
      </c>
      <c r="E97" s="2" t="s">
        <v>70</v>
      </c>
      <c r="F97" s="2" t="s">
        <v>19</v>
      </c>
    </row>
    <row r="98" spans="2:6">
      <c r="B98" s="64">
        <v>1484.63</v>
      </c>
      <c r="C98" s="65" t="s">
        <v>275</v>
      </c>
      <c r="D98" t="s">
        <v>329</v>
      </c>
      <c r="E98" s="2" t="s">
        <v>70</v>
      </c>
      <c r="F98" s="2" t="s">
        <v>19</v>
      </c>
    </row>
    <row r="99" spans="2:6">
      <c r="B99" s="54">
        <v>1787973.5</v>
      </c>
      <c r="C99" s="55" t="s">
        <v>10</v>
      </c>
    </row>
    <row r="100" spans="2:6">
      <c r="B100" s="54">
        <v>6395.4</v>
      </c>
      <c r="C100" s="31" t="s">
        <v>12</v>
      </c>
    </row>
    <row r="101" spans="2:6">
      <c r="B101" s="54">
        <v>467903.43</v>
      </c>
      <c r="C101" s="2" t="s">
        <v>20</v>
      </c>
    </row>
    <row r="102" spans="2:6">
      <c r="B102" s="54">
        <v>144008.39000000001</v>
      </c>
      <c r="C102" s="55" t="s">
        <v>13</v>
      </c>
    </row>
    <row r="103" spans="2:6">
      <c r="B103" s="54">
        <v>1288231.4899999998</v>
      </c>
      <c r="C103" s="2" t="s">
        <v>22</v>
      </c>
    </row>
    <row r="104" spans="2:6">
      <c r="B104" s="67">
        <v>1156050</v>
      </c>
      <c r="C104" t="s">
        <v>299</v>
      </c>
    </row>
    <row r="105" spans="2:6">
      <c r="B105" s="67">
        <v>11200</v>
      </c>
      <c r="C105" s="55" t="s">
        <v>11</v>
      </c>
    </row>
    <row r="106" spans="2:6">
      <c r="B106" s="8">
        <v>-151400</v>
      </c>
      <c r="C106" s="2" t="s">
        <v>24</v>
      </c>
    </row>
    <row r="107" spans="2:6" ht="26.25">
      <c r="B107" s="68">
        <f>SUM(B32:B106)</f>
        <v>6286607.2799999993</v>
      </c>
      <c r="C107" s="11" t="s">
        <v>84</v>
      </c>
    </row>
    <row r="109" spans="2:6">
      <c r="B109" s="67">
        <f>+(B107+B29+B6)+'OI por cta contable (2)'!D34</f>
        <v>13450450.069999997</v>
      </c>
    </row>
  </sheetData>
  <sortState xmlns:xlrd2="http://schemas.microsoft.com/office/spreadsheetml/2017/richdata2" ref="B48:F98">
    <sortCondition ref="C48:C98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E50FD-1AE4-4665-B903-34CD200BF767}">
  <sheetPr>
    <pageSetUpPr fitToPage="1"/>
  </sheetPr>
  <dimension ref="B2:G163"/>
  <sheetViews>
    <sheetView workbookViewId="0">
      <selection activeCell="C42" sqref="C42"/>
    </sheetView>
  </sheetViews>
  <sheetFormatPr baseColWidth="10" defaultColWidth="11.5703125" defaultRowHeight="12.75"/>
  <cols>
    <col min="1" max="1" width="11.5703125" style="55"/>
    <col min="2" max="2" width="13.42578125" style="54" bestFit="1" customWidth="1"/>
    <col min="3" max="3" width="52.42578125" style="55" customWidth="1"/>
    <col min="4" max="4" width="21.42578125" style="55" bestFit="1" customWidth="1"/>
    <col min="5" max="5" width="24.42578125" style="55" customWidth="1"/>
    <col min="6" max="6" width="32.140625" style="55" bestFit="1" customWidth="1"/>
    <col min="7" max="16384" width="11.5703125" style="55"/>
  </cols>
  <sheetData>
    <row r="2" spans="2:6" ht="13.5" thickBot="1">
      <c r="B2" s="56" t="s">
        <v>102</v>
      </c>
    </row>
    <row r="3" spans="2:6" ht="51.75" thickBot="1">
      <c r="B3" s="57" t="s">
        <v>0</v>
      </c>
      <c r="C3" s="58" t="s">
        <v>1</v>
      </c>
      <c r="D3" s="58" t="s">
        <v>2</v>
      </c>
      <c r="E3" s="58" t="s">
        <v>3</v>
      </c>
      <c r="F3" s="58" t="s">
        <v>5</v>
      </c>
    </row>
    <row r="4" spans="2:6" ht="25.5">
      <c r="B4" s="54">
        <f>+'OI por cta contable (2)'!E4</f>
        <v>1537260.28</v>
      </c>
      <c r="C4" s="59" t="s">
        <v>43</v>
      </c>
      <c r="D4" s="60" t="s">
        <v>45</v>
      </c>
      <c r="E4" s="55" t="s">
        <v>32</v>
      </c>
      <c r="F4" s="55" t="s">
        <v>8</v>
      </c>
    </row>
    <row r="5" spans="2:6" ht="25.5">
      <c r="B5" s="61">
        <f>+'OI por cta contable (2)'!E5</f>
        <v>362725.79</v>
      </c>
      <c r="C5" s="59" t="s">
        <v>43</v>
      </c>
      <c r="D5" s="60" t="s">
        <v>45</v>
      </c>
      <c r="E5" s="55" t="s">
        <v>32</v>
      </c>
      <c r="F5" s="55" t="s">
        <v>9</v>
      </c>
    </row>
    <row r="6" spans="2:6">
      <c r="B6" s="62">
        <f>SUM(B4:B5)</f>
        <v>1899986.07</v>
      </c>
      <c r="C6" s="63" t="s">
        <v>44</v>
      </c>
    </row>
    <row r="9" spans="2:6">
      <c r="B9" s="54">
        <v>44601.33</v>
      </c>
      <c r="C9" s="69" t="s">
        <v>257</v>
      </c>
      <c r="D9" s="55" t="s">
        <v>86</v>
      </c>
      <c r="E9" s="55" t="s">
        <v>32</v>
      </c>
      <c r="F9" s="55" t="s">
        <v>33</v>
      </c>
    </row>
    <row r="10" spans="2:6">
      <c r="B10" s="54">
        <v>480</v>
      </c>
      <c r="C10" s="69" t="s">
        <v>150</v>
      </c>
      <c r="D10" s="55" t="s">
        <v>36</v>
      </c>
      <c r="E10" s="55" t="s">
        <v>32</v>
      </c>
      <c r="F10" s="55" t="s">
        <v>33</v>
      </c>
    </row>
    <row r="11" spans="2:6">
      <c r="B11" s="54">
        <v>2250177.36</v>
      </c>
      <c r="C11" s="69" t="s">
        <v>189</v>
      </c>
      <c r="D11" s="55" t="s">
        <v>86</v>
      </c>
      <c r="E11" s="55" t="s">
        <v>32</v>
      </c>
      <c r="F11" s="55" t="s">
        <v>33</v>
      </c>
    </row>
    <row r="12" spans="2:6">
      <c r="B12" s="54">
        <v>900</v>
      </c>
      <c r="C12" s="69" t="s">
        <v>194</v>
      </c>
      <c r="D12" s="55" t="s">
        <v>343</v>
      </c>
      <c r="E12" s="55" t="s">
        <v>32</v>
      </c>
      <c r="F12" s="55" t="s">
        <v>33</v>
      </c>
    </row>
    <row r="13" spans="2:6">
      <c r="B13" s="54">
        <v>9444.6</v>
      </c>
      <c r="C13" s="69" t="s">
        <v>229</v>
      </c>
      <c r="D13" s="55" t="s">
        <v>86</v>
      </c>
      <c r="E13" s="55" t="s">
        <v>32</v>
      </c>
      <c r="F13" s="55" t="s">
        <v>33</v>
      </c>
    </row>
    <row r="14" spans="2:6">
      <c r="B14" s="54">
        <v>198152.52</v>
      </c>
      <c r="C14" s="69" t="s">
        <v>255</v>
      </c>
      <c r="D14" s="55" t="s">
        <v>86</v>
      </c>
      <c r="E14" s="55" t="s">
        <v>32</v>
      </c>
      <c r="F14" s="55" t="s">
        <v>33</v>
      </c>
    </row>
    <row r="15" spans="2:6">
      <c r="B15" s="54">
        <v>2770.31</v>
      </c>
      <c r="C15" s="69" t="s">
        <v>151</v>
      </c>
      <c r="D15" s="55" t="s">
        <v>86</v>
      </c>
      <c r="E15" s="55" t="s">
        <v>32</v>
      </c>
      <c r="F15" s="55" t="s">
        <v>33</v>
      </c>
    </row>
    <row r="16" spans="2:6">
      <c r="B16" s="54">
        <v>36980.47</v>
      </c>
      <c r="C16" s="69" t="s">
        <v>221</v>
      </c>
      <c r="D16" s="55" t="s">
        <v>86</v>
      </c>
      <c r="E16" s="55" t="s">
        <v>32</v>
      </c>
      <c r="F16" s="55" t="s">
        <v>33</v>
      </c>
    </row>
    <row r="17" spans="2:6">
      <c r="B17" s="54">
        <v>5189.76</v>
      </c>
      <c r="C17" s="69" t="s">
        <v>76</v>
      </c>
      <c r="D17" s="55" t="s">
        <v>345</v>
      </c>
      <c r="E17" s="55" t="s">
        <v>32</v>
      </c>
      <c r="F17" s="55" t="s">
        <v>33</v>
      </c>
    </row>
    <row r="18" spans="2:6">
      <c r="B18" s="54">
        <v>20224.27</v>
      </c>
      <c r="C18" s="69" t="s">
        <v>208</v>
      </c>
      <c r="D18" s="55" t="s">
        <v>345</v>
      </c>
      <c r="E18" s="55" t="s">
        <v>32</v>
      </c>
      <c r="F18" s="55" t="s">
        <v>33</v>
      </c>
    </row>
    <row r="19" spans="2:6">
      <c r="B19" s="54">
        <v>35106.910000000003</v>
      </c>
      <c r="C19" s="69" t="s">
        <v>293</v>
      </c>
      <c r="D19" s="55" t="s">
        <v>86</v>
      </c>
      <c r="E19" s="55" t="s">
        <v>32</v>
      </c>
      <c r="F19" s="55" t="s">
        <v>33</v>
      </c>
    </row>
    <row r="20" spans="2:6">
      <c r="B20" s="54">
        <v>11048.04</v>
      </c>
      <c r="C20" s="69" t="s">
        <v>344</v>
      </c>
      <c r="D20" s="55" t="s">
        <v>345</v>
      </c>
      <c r="E20" s="55" t="s">
        <v>32</v>
      </c>
      <c r="F20" s="55" t="s">
        <v>33</v>
      </c>
    </row>
    <row r="21" spans="2:6">
      <c r="B21" s="54">
        <v>72455.88</v>
      </c>
      <c r="C21" s="69" t="s">
        <v>266</v>
      </c>
      <c r="D21" s="55" t="s">
        <v>345</v>
      </c>
      <c r="E21" s="55" t="s">
        <v>32</v>
      </c>
      <c r="F21" s="55" t="s">
        <v>33</v>
      </c>
    </row>
    <row r="22" spans="2:6">
      <c r="B22" s="54">
        <v>216655.96</v>
      </c>
      <c r="C22" s="69" t="s">
        <v>77</v>
      </c>
      <c r="D22" s="55" t="s">
        <v>86</v>
      </c>
      <c r="E22" s="55" t="s">
        <v>32</v>
      </c>
      <c r="F22" s="55" t="s">
        <v>33</v>
      </c>
    </row>
    <row r="23" spans="2:6">
      <c r="B23" s="54">
        <v>16294.32</v>
      </c>
      <c r="C23" s="69" t="s">
        <v>184</v>
      </c>
      <c r="D23" s="55" t="s">
        <v>345</v>
      </c>
      <c r="E23" s="55" t="s">
        <v>32</v>
      </c>
      <c r="F23" s="55" t="s">
        <v>33</v>
      </c>
    </row>
    <row r="24" spans="2:6">
      <c r="B24" s="54">
        <v>3005.1</v>
      </c>
      <c r="C24" s="69" t="s">
        <v>283</v>
      </c>
      <c r="D24" s="55" t="s">
        <v>86</v>
      </c>
      <c r="E24" s="55" t="s">
        <v>32</v>
      </c>
      <c r="F24" s="55" t="s">
        <v>33</v>
      </c>
    </row>
    <row r="25" spans="2:6">
      <c r="B25" s="54">
        <v>2393299.67</v>
      </c>
      <c r="C25" s="69" t="s">
        <v>204</v>
      </c>
      <c r="D25" s="55" t="s">
        <v>86</v>
      </c>
      <c r="E25" s="55" t="s">
        <v>32</v>
      </c>
      <c r="F25" s="55" t="s">
        <v>33</v>
      </c>
    </row>
    <row r="26" spans="2:6">
      <c r="B26" s="54">
        <v>60579.24</v>
      </c>
      <c r="C26" s="69" t="s">
        <v>284</v>
      </c>
      <c r="D26" s="55" t="s">
        <v>86</v>
      </c>
      <c r="E26" s="55" t="s">
        <v>32</v>
      </c>
      <c r="F26" s="55" t="s">
        <v>33</v>
      </c>
    </row>
    <row r="27" spans="2:6">
      <c r="B27" s="54">
        <v>2226</v>
      </c>
      <c r="C27" s="69" t="s">
        <v>250</v>
      </c>
      <c r="D27" s="55" t="s">
        <v>86</v>
      </c>
      <c r="E27" s="55" t="s">
        <v>32</v>
      </c>
      <c r="F27" s="55" t="s">
        <v>33</v>
      </c>
    </row>
    <row r="28" spans="2:6">
      <c r="B28" s="54">
        <v>397243.23</v>
      </c>
      <c r="C28" s="69" t="s">
        <v>87</v>
      </c>
      <c r="D28" s="55" t="s">
        <v>86</v>
      </c>
      <c r="E28" s="55" t="s">
        <v>32</v>
      </c>
      <c r="F28" s="55" t="s">
        <v>33</v>
      </c>
    </row>
    <row r="29" spans="2:6">
      <c r="B29" s="54">
        <v>8357.0400000000009</v>
      </c>
      <c r="C29" s="69" t="s">
        <v>222</v>
      </c>
      <c r="D29" s="55" t="s">
        <v>86</v>
      </c>
      <c r="E29" s="55" t="s">
        <v>32</v>
      </c>
      <c r="F29" s="55" t="s">
        <v>33</v>
      </c>
    </row>
    <row r="30" spans="2:6">
      <c r="B30" s="54">
        <v>425451.52000000002</v>
      </c>
      <c r="C30" s="69" t="s">
        <v>206</v>
      </c>
      <c r="D30" s="2" t="s">
        <v>305</v>
      </c>
      <c r="E30" s="2" t="s">
        <v>70</v>
      </c>
      <c r="F30" s="2" t="s">
        <v>304</v>
      </c>
    </row>
    <row r="31" spans="2:6">
      <c r="B31" s="54">
        <v>762183</v>
      </c>
      <c r="C31" s="69" t="s">
        <v>211</v>
      </c>
      <c r="D31" s="2" t="s">
        <v>305</v>
      </c>
      <c r="E31" s="2" t="s">
        <v>70</v>
      </c>
      <c r="F31" s="2" t="s">
        <v>304</v>
      </c>
    </row>
    <row r="32" spans="2:6">
      <c r="B32" s="54">
        <v>102875.65999999999</v>
      </c>
      <c r="C32" s="69" t="s">
        <v>206</v>
      </c>
      <c r="D32" s="2" t="s">
        <v>305</v>
      </c>
      <c r="E32" s="2" t="s">
        <v>70</v>
      </c>
      <c r="F32" s="55" t="s">
        <v>346</v>
      </c>
    </row>
    <row r="33" spans="2:7">
      <c r="B33" s="61">
        <v>243531.71000000002</v>
      </c>
      <c r="C33" s="69" t="s">
        <v>211</v>
      </c>
      <c r="D33" s="2" t="s">
        <v>305</v>
      </c>
      <c r="E33" s="2" t="s">
        <v>70</v>
      </c>
      <c r="F33" s="55" t="s">
        <v>346</v>
      </c>
    </row>
    <row r="34" spans="2:7">
      <c r="B34" s="62">
        <f>SUM(B9:B33)</f>
        <v>7319233.9000000013</v>
      </c>
      <c r="C34" s="63" t="s">
        <v>46</v>
      </c>
    </row>
    <row r="37" spans="2:7" ht="15">
      <c r="B37" s="67">
        <v>600</v>
      </c>
      <c r="C37" t="s">
        <v>158</v>
      </c>
      <c r="D37" t="s">
        <v>90</v>
      </c>
      <c r="E37" t="s">
        <v>32</v>
      </c>
      <c r="F37" s="2" t="s">
        <v>21</v>
      </c>
      <c r="G37"/>
    </row>
    <row r="38" spans="2:7" ht="15">
      <c r="B38" s="67">
        <v>34122.239999999998</v>
      </c>
      <c r="C38" t="s">
        <v>69</v>
      </c>
      <c r="D38" t="s">
        <v>36</v>
      </c>
      <c r="E38" t="s">
        <v>32</v>
      </c>
      <c r="F38" s="2" t="s">
        <v>21</v>
      </c>
      <c r="G38"/>
    </row>
    <row r="39" spans="2:7" ht="15">
      <c r="B39" s="67">
        <v>25688.46</v>
      </c>
      <c r="C39" t="s">
        <v>347</v>
      </c>
      <c r="D39" s="55" t="s">
        <v>47</v>
      </c>
      <c r="E39" s="55" t="s">
        <v>32</v>
      </c>
      <c r="F39" s="55" t="s">
        <v>307</v>
      </c>
      <c r="G39"/>
    </row>
    <row r="40" spans="2:7" ht="15">
      <c r="B40" s="67">
        <v>6793</v>
      </c>
      <c r="C40" t="s">
        <v>348</v>
      </c>
      <c r="D40" s="55" t="s">
        <v>47</v>
      </c>
      <c r="E40" s="55" t="s">
        <v>32</v>
      </c>
      <c r="F40" s="55" t="s">
        <v>307</v>
      </c>
      <c r="G40"/>
    </row>
    <row r="41" spans="2:7" ht="15">
      <c r="B41" s="67">
        <v>3578.41</v>
      </c>
      <c r="C41" t="s">
        <v>349</v>
      </c>
      <c r="D41" s="55" t="s">
        <v>47</v>
      </c>
      <c r="E41" s="55" t="s">
        <v>32</v>
      </c>
      <c r="F41" s="55" t="s">
        <v>307</v>
      </c>
      <c r="G41"/>
    </row>
    <row r="42" spans="2:7" ht="15">
      <c r="B42" s="67">
        <v>26172.35</v>
      </c>
      <c r="C42" t="s">
        <v>350</v>
      </c>
      <c r="D42" s="55" t="s">
        <v>47</v>
      </c>
      <c r="E42" s="55" t="s">
        <v>32</v>
      </c>
      <c r="F42" s="55" t="s">
        <v>307</v>
      </c>
      <c r="G42"/>
    </row>
    <row r="43" spans="2:7" ht="15">
      <c r="B43" s="67">
        <v>46316.45</v>
      </c>
      <c r="C43" t="s">
        <v>351</v>
      </c>
      <c r="D43" s="55" t="s">
        <v>47</v>
      </c>
      <c r="E43" s="55" t="s">
        <v>32</v>
      </c>
      <c r="F43" s="55" t="s">
        <v>307</v>
      </c>
      <c r="G43"/>
    </row>
    <row r="44" spans="2:7" ht="15">
      <c r="B44" s="67">
        <v>319948.21000000002</v>
      </c>
      <c r="C44" t="s">
        <v>183</v>
      </c>
      <c r="D44" s="55" t="s">
        <v>86</v>
      </c>
      <c r="E44" s="55" t="s">
        <v>32</v>
      </c>
      <c r="F44" s="55" t="s">
        <v>307</v>
      </c>
      <c r="G44"/>
    </row>
    <row r="45" spans="2:7" ht="15">
      <c r="B45" s="67">
        <v>40641.199999999997</v>
      </c>
      <c r="C45" t="s">
        <v>352</v>
      </c>
      <c r="D45" s="55" t="s">
        <v>47</v>
      </c>
      <c r="E45" s="55" t="s">
        <v>32</v>
      </c>
      <c r="F45" s="55" t="s">
        <v>307</v>
      </c>
      <c r="G45"/>
    </row>
    <row r="46" spans="2:7" ht="15">
      <c r="B46" s="67">
        <v>43701.03</v>
      </c>
      <c r="C46" t="s">
        <v>353</v>
      </c>
      <c r="D46" s="55" t="s">
        <v>47</v>
      </c>
      <c r="E46" s="55" t="s">
        <v>32</v>
      </c>
      <c r="F46" s="55" t="s">
        <v>307</v>
      </c>
      <c r="G46"/>
    </row>
    <row r="47" spans="2:7" ht="15">
      <c r="B47" s="67">
        <v>10170.92</v>
      </c>
      <c r="C47" t="s">
        <v>354</v>
      </c>
      <c r="D47" s="55" t="s">
        <v>47</v>
      </c>
      <c r="E47" s="55" t="s">
        <v>32</v>
      </c>
      <c r="F47" s="55" t="s">
        <v>307</v>
      </c>
      <c r="G47"/>
    </row>
    <row r="48" spans="2:7" ht="15">
      <c r="B48" s="67">
        <v>10861.23</v>
      </c>
      <c r="C48" t="s">
        <v>355</v>
      </c>
      <c r="D48" s="55" t="s">
        <v>47</v>
      </c>
      <c r="E48" s="55" t="s">
        <v>32</v>
      </c>
      <c r="F48" s="55" t="s">
        <v>307</v>
      </c>
      <c r="G48"/>
    </row>
    <row r="49" spans="2:7" ht="15">
      <c r="B49" s="67">
        <v>549.61</v>
      </c>
      <c r="C49" t="s">
        <v>204</v>
      </c>
      <c r="D49" s="55" t="s">
        <v>86</v>
      </c>
      <c r="E49" s="55" t="s">
        <v>32</v>
      </c>
      <c r="F49" s="55" t="s">
        <v>307</v>
      </c>
      <c r="G49"/>
    </row>
    <row r="50" spans="2:7" ht="15">
      <c r="B50" s="67">
        <v>549.61</v>
      </c>
      <c r="C50" t="s">
        <v>356</v>
      </c>
      <c r="D50" s="55" t="s">
        <v>86</v>
      </c>
      <c r="E50" s="55" t="s">
        <v>32</v>
      </c>
      <c r="F50" s="55" t="s">
        <v>307</v>
      </c>
      <c r="G50"/>
    </row>
    <row r="51" spans="2:7" ht="15">
      <c r="B51" s="67">
        <v>120</v>
      </c>
      <c r="C51" t="s">
        <v>357</v>
      </c>
      <c r="D51" s="55" t="s">
        <v>358</v>
      </c>
      <c r="E51" s="55" t="s">
        <v>32</v>
      </c>
      <c r="F51" s="55" t="s">
        <v>307</v>
      </c>
      <c r="G51"/>
    </row>
    <row r="52" spans="2:7" ht="15">
      <c r="B52" s="67">
        <v>28318.71</v>
      </c>
      <c r="C52" t="s">
        <v>310</v>
      </c>
      <c r="D52" s="55" t="s">
        <v>47</v>
      </c>
      <c r="E52" s="55" t="s">
        <v>32</v>
      </c>
      <c r="F52" s="55" t="s">
        <v>307</v>
      </c>
      <c r="G52"/>
    </row>
    <row r="53" spans="2:7" ht="15">
      <c r="B53" s="67" t="e">
        <f>-#REF!</f>
        <v>#REF!</v>
      </c>
      <c r="C53" t="s">
        <v>88</v>
      </c>
      <c r="D53" t="s">
        <v>89</v>
      </c>
      <c r="E53" s="2" t="s">
        <v>85</v>
      </c>
      <c r="F53" s="2" t="s">
        <v>63</v>
      </c>
      <c r="G53"/>
    </row>
    <row r="54" spans="2:7" ht="15">
      <c r="B54" s="67">
        <v>279062.5</v>
      </c>
      <c r="C54" s="2" t="s">
        <v>55</v>
      </c>
      <c r="D54" s="12" t="s">
        <v>37</v>
      </c>
      <c r="E54" s="2" t="s">
        <v>85</v>
      </c>
      <c r="F54" s="2" t="s">
        <v>63</v>
      </c>
      <c r="G54"/>
    </row>
    <row r="55" spans="2:7" ht="15">
      <c r="B55" s="67" t="e">
        <f>-#REF!</f>
        <v>#REF!</v>
      </c>
      <c r="C55" t="s">
        <v>91</v>
      </c>
      <c r="D55" t="s">
        <v>67</v>
      </c>
      <c r="E55" s="2" t="s">
        <v>85</v>
      </c>
      <c r="F55" s="2" t="s">
        <v>63</v>
      </c>
      <c r="G55"/>
    </row>
    <row r="56" spans="2:7" ht="15">
      <c r="B56" s="67" t="e">
        <f>-#REF!</f>
        <v>#REF!</v>
      </c>
      <c r="C56" t="s">
        <v>92</v>
      </c>
      <c r="D56" t="s">
        <v>67</v>
      </c>
      <c r="E56" s="2" t="s">
        <v>85</v>
      </c>
      <c r="F56" s="2" t="s">
        <v>63</v>
      </c>
      <c r="G56"/>
    </row>
    <row r="57" spans="2:7" ht="15">
      <c r="B57" s="67">
        <v>1321735.28</v>
      </c>
      <c r="C57" s="55" t="s">
        <v>74</v>
      </c>
      <c r="D57" t="s">
        <v>36</v>
      </c>
      <c r="E57" t="s">
        <v>32</v>
      </c>
      <c r="F57" s="2" t="s">
        <v>322</v>
      </c>
      <c r="G57"/>
    </row>
    <row r="58" spans="2:7" ht="15">
      <c r="B58" s="67">
        <v>34673.78</v>
      </c>
      <c r="C58" s="55" t="s">
        <v>361</v>
      </c>
      <c r="D58" t="s">
        <v>36</v>
      </c>
      <c r="E58" t="s">
        <v>32</v>
      </c>
      <c r="F58" s="2" t="s">
        <v>322</v>
      </c>
      <c r="G58"/>
    </row>
    <row r="59" spans="2:7" ht="15">
      <c r="B59" s="67">
        <v>2363.11</v>
      </c>
      <c r="C59" t="s">
        <v>267</v>
      </c>
      <c r="D59" t="s">
        <v>51</v>
      </c>
      <c r="E59" t="s">
        <v>32</v>
      </c>
      <c r="F59" s="2" t="s">
        <v>322</v>
      </c>
      <c r="G59"/>
    </row>
    <row r="60" spans="2:7" ht="15">
      <c r="B60" s="67">
        <v>109.19</v>
      </c>
      <c r="C60" s="70" t="s">
        <v>215</v>
      </c>
      <c r="D60" t="s">
        <v>51</v>
      </c>
      <c r="E60" t="s">
        <v>32</v>
      </c>
      <c r="F60" s="2" t="s">
        <v>322</v>
      </c>
      <c r="G60"/>
    </row>
    <row r="61" spans="2:7" ht="15">
      <c r="B61" s="67">
        <v>250</v>
      </c>
      <c r="C61" s="70" t="s">
        <v>202</v>
      </c>
      <c r="D61" t="s">
        <v>90</v>
      </c>
      <c r="E61" t="s">
        <v>32</v>
      </c>
      <c r="F61" s="2" t="s">
        <v>322</v>
      </c>
      <c r="G61"/>
    </row>
    <row r="62" spans="2:7" ht="15">
      <c r="B62" s="67">
        <v>249.76</v>
      </c>
      <c r="C62" t="s">
        <v>190</v>
      </c>
      <c r="D62" t="s">
        <v>62</v>
      </c>
      <c r="E62" t="s">
        <v>70</v>
      </c>
      <c r="F62" s="2" t="s">
        <v>322</v>
      </c>
      <c r="G62"/>
    </row>
    <row r="63" spans="2:7" ht="15">
      <c r="B63" s="67">
        <v>1364.55</v>
      </c>
      <c r="C63" t="s">
        <v>228</v>
      </c>
      <c r="D63" t="s">
        <v>90</v>
      </c>
      <c r="E63" t="s">
        <v>32</v>
      </c>
      <c r="F63" s="2" t="s">
        <v>322</v>
      </c>
      <c r="G63"/>
    </row>
    <row r="64" spans="2:7" ht="15">
      <c r="B64" s="67">
        <v>1595.2</v>
      </c>
      <c r="C64" t="s">
        <v>265</v>
      </c>
      <c r="D64" t="s">
        <v>51</v>
      </c>
      <c r="E64" t="s">
        <v>32</v>
      </c>
      <c r="F64" s="2" t="s">
        <v>322</v>
      </c>
      <c r="G64"/>
    </row>
    <row r="65" spans="2:7" ht="15">
      <c r="B65" s="67">
        <v>2142.08</v>
      </c>
      <c r="C65" t="s">
        <v>268</v>
      </c>
      <c r="D65" t="s">
        <v>51</v>
      </c>
      <c r="E65" t="s">
        <v>32</v>
      </c>
      <c r="F65" s="2" t="s">
        <v>322</v>
      </c>
      <c r="G65"/>
    </row>
    <row r="66" spans="2:7" ht="15">
      <c r="B66" s="67">
        <v>116.52</v>
      </c>
      <c r="C66" t="s">
        <v>269</v>
      </c>
      <c r="D66" t="s">
        <v>90</v>
      </c>
      <c r="E66" t="s">
        <v>32</v>
      </c>
      <c r="F66" s="2" t="s">
        <v>322</v>
      </c>
      <c r="G66"/>
    </row>
    <row r="67" spans="2:7" ht="15">
      <c r="B67" s="67">
        <v>1593.36</v>
      </c>
      <c r="C67" t="s">
        <v>290</v>
      </c>
      <c r="D67" t="s">
        <v>51</v>
      </c>
      <c r="E67" t="s">
        <v>32</v>
      </c>
      <c r="F67" s="2" t="s">
        <v>322</v>
      </c>
      <c r="G67"/>
    </row>
    <row r="68" spans="2:7" ht="15">
      <c r="B68" s="67">
        <v>218.38</v>
      </c>
      <c r="C68" t="s">
        <v>225</v>
      </c>
      <c r="D68" t="s">
        <v>90</v>
      </c>
      <c r="E68" t="s">
        <v>32</v>
      </c>
      <c r="F68" s="2" t="s">
        <v>322</v>
      </c>
      <c r="G68"/>
    </row>
    <row r="69" spans="2:7" ht="15">
      <c r="B69" s="67">
        <v>418.38</v>
      </c>
      <c r="C69" t="s">
        <v>247</v>
      </c>
      <c r="D69" t="s">
        <v>90</v>
      </c>
      <c r="E69" t="s">
        <v>32</v>
      </c>
      <c r="F69" s="2" t="s">
        <v>322</v>
      </c>
      <c r="G69"/>
    </row>
    <row r="70" spans="2:7" ht="15">
      <c r="B70" s="67">
        <v>78</v>
      </c>
      <c r="C70" t="s">
        <v>205</v>
      </c>
      <c r="D70" t="s">
        <v>362</v>
      </c>
      <c r="E70" t="s">
        <v>32</v>
      </c>
      <c r="F70" s="2" t="s">
        <v>322</v>
      </c>
      <c r="G70"/>
    </row>
    <row r="71" spans="2:7" ht="15">
      <c r="B71" s="67">
        <v>8213.02</v>
      </c>
      <c r="C71" t="s">
        <v>258</v>
      </c>
      <c r="D71" t="s">
        <v>51</v>
      </c>
      <c r="E71" t="s">
        <v>32</v>
      </c>
      <c r="F71" s="2" t="s">
        <v>322</v>
      </c>
      <c r="G71"/>
    </row>
    <row r="72" spans="2:7" ht="15">
      <c r="B72" s="67">
        <v>999.47</v>
      </c>
      <c r="C72" t="s">
        <v>172</v>
      </c>
      <c r="D72" t="s">
        <v>331</v>
      </c>
      <c r="E72" t="s">
        <v>32</v>
      </c>
      <c r="F72" s="2" t="s">
        <v>322</v>
      </c>
      <c r="G72"/>
    </row>
    <row r="73" spans="2:7" ht="15">
      <c r="B73" s="67">
        <v>13158.14</v>
      </c>
      <c r="C73" t="s">
        <v>217</v>
      </c>
      <c r="D73" t="s">
        <v>363</v>
      </c>
      <c r="E73" t="s">
        <v>32</v>
      </c>
      <c r="F73" s="2" t="s">
        <v>322</v>
      </c>
      <c r="G73"/>
    </row>
    <row r="74" spans="2:7" ht="15">
      <c r="B74" s="67">
        <v>4318.1499999999996</v>
      </c>
      <c r="C74" t="s">
        <v>179</v>
      </c>
      <c r="D74" t="s">
        <v>90</v>
      </c>
      <c r="E74" t="s">
        <v>32</v>
      </c>
      <c r="F74" s="2" t="s">
        <v>322</v>
      </c>
      <c r="G74"/>
    </row>
    <row r="75" spans="2:7" ht="15">
      <c r="B75" s="67">
        <v>332.76</v>
      </c>
      <c r="C75" t="s">
        <v>227</v>
      </c>
      <c r="D75" t="s">
        <v>51</v>
      </c>
      <c r="E75" t="s">
        <v>32</v>
      </c>
      <c r="F75" s="2" t="s">
        <v>322</v>
      </c>
      <c r="G75"/>
    </row>
    <row r="76" spans="2:7" ht="15">
      <c r="B76" s="67">
        <v>4430.08</v>
      </c>
      <c r="C76" t="s">
        <v>248</v>
      </c>
      <c r="D76" t="s">
        <v>51</v>
      </c>
      <c r="E76" t="s">
        <v>32</v>
      </c>
      <c r="F76" s="2" t="s">
        <v>322</v>
      </c>
      <c r="G76"/>
    </row>
    <row r="77" spans="2:7" ht="15">
      <c r="B77" s="67">
        <v>30841.78</v>
      </c>
      <c r="C77" t="s">
        <v>159</v>
      </c>
      <c r="D77" t="s">
        <v>51</v>
      </c>
      <c r="E77" t="s">
        <v>32</v>
      </c>
      <c r="F77" s="2" t="s">
        <v>322</v>
      </c>
      <c r="G77"/>
    </row>
    <row r="78" spans="2:7" ht="15">
      <c r="B78" s="67">
        <v>480.49</v>
      </c>
      <c r="C78" t="s">
        <v>163</v>
      </c>
      <c r="D78" t="s">
        <v>358</v>
      </c>
      <c r="E78" t="s">
        <v>32</v>
      </c>
      <c r="F78" s="2" t="s">
        <v>322</v>
      </c>
      <c r="G78"/>
    </row>
    <row r="79" spans="2:7" ht="15">
      <c r="B79" s="67">
        <v>864.29</v>
      </c>
      <c r="C79" s="70" t="s">
        <v>214</v>
      </c>
      <c r="D79" t="s">
        <v>51</v>
      </c>
      <c r="E79" t="s">
        <v>32</v>
      </c>
      <c r="F79" s="2" t="s">
        <v>322</v>
      </c>
      <c r="G79"/>
    </row>
    <row r="80" spans="2:7" ht="15">
      <c r="B80" s="67">
        <v>394.53</v>
      </c>
      <c r="C80" t="s">
        <v>251</v>
      </c>
      <c r="D80" t="s">
        <v>73</v>
      </c>
      <c r="E80" t="s">
        <v>32</v>
      </c>
      <c r="F80" s="2" t="s">
        <v>322</v>
      </c>
      <c r="G80"/>
    </row>
    <row r="81" spans="2:7" ht="15">
      <c r="B81" s="67">
        <v>4842.92</v>
      </c>
      <c r="C81" t="s">
        <v>252</v>
      </c>
      <c r="D81" t="s">
        <v>73</v>
      </c>
      <c r="E81" t="s">
        <v>32</v>
      </c>
      <c r="F81" s="2" t="s">
        <v>322</v>
      </c>
      <c r="G81"/>
    </row>
    <row r="82" spans="2:7" ht="15">
      <c r="B82" s="67">
        <v>8873.85</v>
      </c>
      <c r="C82" s="70" t="s">
        <v>209</v>
      </c>
      <c r="D82" t="s">
        <v>90</v>
      </c>
      <c r="E82" t="s">
        <v>32</v>
      </c>
      <c r="F82" s="2" t="s">
        <v>322</v>
      </c>
      <c r="G82"/>
    </row>
    <row r="83" spans="2:7" ht="15">
      <c r="B83" s="67">
        <v>11688.01</v>
      </c>
      <c r="C83" s="70" t="s">
        <v>279</v>
      </c>
      <c r="D83" t="s">
        <v>51</v>
      </c>
      <c r="E83" t="s">
        <v>32</v>
      </c>
      <c r="F83" s="2" t="s">
        <v>322</v>
      </c>
      <c r="G83"/>
    </row>
    <row r="84" spans="2:7" ht="15">
      <c r="B84" s="67">
        <v>369.35</v>
      </c>
      <c r="C84" t="s">
        <v>249</v>
      </c>
      <c r="D84" t="s">
        <v>51</v>
      </c>
      <c r="E84" t="s">
        <v>32</v>
      </c>
      <c r="F84" s="2" t="s">
        <v>322</v>
      </c>
      <c r="G84"/>
    </row>
    <row r="85" spans="2:7" ht="15">
      <c r="B85" s="67">
        <v>395.05</v>
      </c>
      <c r="C85" s="70" t="s">
        <v>203</v>
      </c>
      <c r="D85" t="s">
        <v>51</v>
      </c>
      <c r="E85" t="s">
        <v>32</v>
      </c>
      <c r="F85" s="2" t="s">
        <v>322</v>
      </c>
      <c r="G85"/>
    </row>
    <row r="86" spans="2:7" ht="15">
      <c r="B86" s="67">
        <v>1588.49</v>
      </c>
      <c r="C86" t="s">
        <v>167</v>
      </c>
      <c r="D86" t="s">
        <v>51</v>
      </c>
      <c r="E86" t="s">
        <v>32</v>
      </c>
      <c r="F86" s="2" t="s">
        <v>322</v>
      </c>
      <c r="G86"/>
    </row>
    <row r="87" spans="2:7" ht="15">
      <c r="B87" s="67">
        <v>220.9</v>
      </c>
      <c r="C87" t="s">
        <v>260</v>
      </c>
      <c r="D87" t="s">
        <v>51</v>
      </c>
      <c r="E87" t="s">
        <v>32</v>
      </c>
      <c r="F87" s="2" t="s">
        <v>322</v>
      </c>
      <c r="G87"/>
    </row>
    <row r="88" spans="2:7" ht="15">
      <c r="B88" s="67">
        <v>487.23</v>
      </c>
      <c r="C88" t="s">
        <v>280</v>
      </c>
      <c r="D88" t="s">
        <v>51</v>
      </c>
      <c r="E88" t="s">
        <v>32</v>
      </c>
      <c r="F88" s="2" t="s">
        <v>322</v>
      </c>
      <c r="G88"/>
    </row>
    <row r="89" spans="2:7" ht="15">
      <c r="B89" s="67">
        <v>500</v>
      </c>
      <c r="C89" t="s">
        <v>253</v>
      </c>
      <c r="D89" t="s">
        <v>51</v>
      </c>
      <c r="E89" t="s">
        <v>32</v>
      </c>
      <c r="F89" s="2" t="s">
        <v>322</v>
      </c>
      <c r="G89"/>
    </row>
    <row r="90" spans="2:7" ht="15">
      <c r="B90" s="67">
        <v>275.89999999999998</v>
      </c>
      <c r="C90" t="s">
        <v>238</v>
      </c>
      <c r="D90" t="s">
        <v>89</v>
      </c>
      <c r="E90" t="s">
        <v>32</v>
      </c>
      <c r="F90" s="2" t="s">
        <v>322</v>
      </c>
      <c r="G90"/>
    </row>
    <row r="91" spans="2:7" ht="15">
      <c r="B91" s="67">
        <v>1688.13</v>
      </c>
      <c r="C91" t="s">
        <v>262</v>
      </c>
      <c r="D91" t="s">
        <v>90</v>
      </c>
      <c r="E91" t="s">
        <v>32</v>
      </c>
      <c r="F91" s="2" t="s">
        <v>322</v>
      </c>
      <c r="G91"/>
    </row>
    <row r="92" spans="2:7" ht="15">
      <c r="B92" s="67">
        <v>287.23</v>
      </c>
      <c r="C92" t="s">
        <v>210</v>
      </c>
      <c r="D92" t="s">
        <v>51</v>
      </c>
      <c r="E92" t="s">
        <v>32</v>
      </c>
      <c r="F92" s="2" t="s">
        <v>322</v>
      </c>
      <c r="G92"/>
    </row>
    <row r="93" spans="2:7" ht="15">
      <c r="B93" s="67">
        <v>250</v>
      </c>
      <c r="C93" t="s">
        <v>199</v>
      </c>
      <c r="D93" t="s">
        <v>90</v>
      </c>
      <c r="E93" t="s">
        <v>32</v>
      </c>
      <c r="F93" s="2" t="s">
        <v>322</v>
      </c>
      <c r="G93"/>
    </row>
    <row r="94" spans="2:7" ht="15">
      <c r="B94" s="67">
        <v>873.52</v>
      </c>
      <c r="C94" t="s">
        <v>193</v>
      </c>
      <c r="D94" t="s">
        <v>324</v>
      </c>
      <c r="E94" t="s">
        <v>32</v>
      </c>
      <c r="F94" s="2" t="s">
        <v>322</v>
      </c>
      <c r="G94"/>
    </row>
    <row r="95" spans="2:7" ht="15">
      <c r="B95" s="67">
        <v>250</v>
      </c>
      <c r="C95" t="s">
        <v>288</v>
      </c>
      <c r="D95" t="s">
        <v>73</v>
      </c>
      <c r="E95" t="s">
        <v>32</v>
      </c>
      <c r="F95" s="2" t="s">
        <v>322</v>
      </c>
      <c r="G95"/>
    </row>
    <row r="96" spans="2:7" ht="15">
      <c r="B96" s="67">
        <v>15618.08</v>
      </c>
      <c r="C96" t="s">
        <v>61</v>
      </c>
      <c r="D96" t="s">
        <v>73</v>
      </c>
      <c r="E96" t="s">
        <v>32</v>
      </c>
      <c r="F96" s="2" t="s">
        <v>322</v>
      </c>
      <c r="G96"/>
    </row>
    <row r="97" spans="2:7" ht="15">
      <c r="B97" s="67">
        <v>4887.3500000000004</v>
      </c>
      <c r="C97" t="s">
        <v>185</v>
      </c>
      <c r="D97" t="s">
        <v>324</v>
      </c>
      <c r="E97" t="s">
        <v>32</v>
      </c>
      <c r="F97" s="2" t="s">
        <v>322</v>
      </c>
      <c r="G97"/>
    </row>
    <row r="98" spans="2:7" ht="15">
      <c r="B98" s="67">
        <v>418.38</v>
      </c>
      <c r="C98" t="s">
        <v>212</v>
      </c>
      <c r="D98" t="s">
        <v>51</v>
      </c>
      <c r="E98" t="s">
        <v>32</v>
      </c>
      <c r="F98" s="2" t="s">
        <v>322</v>
      </c>
      <c r="G98"/>
    </row>
    <row r="99" spans="2:7" ht="15">
      <c r="B99" s="67">
        <v>423.06</v>
      </c>
      <c r="C99" t="s">
        <v>246</v>
      </c>
      <c r="D99" t="s">
        <v>51</v>
      </c>
      <c r="E99" t="s">
        <v>32</v>
      </c>
      <c r="F99" s="2" t="s">
        <v>322</v>
      </c>
      <c r="G99"/>
    </row>
    <row r="100" spans="2:7" ht="15">
      <c r="B100" s="67">
        <v>2650.85</v>
      </c>
      <c r="C100" t="s">
        <v>242</v>
      </c>
      <c r="D100" t="s">
        <v>51</v>
      </c>
      <c r="E100" t="s">
        <v>32</v>
      </c>
      <c r="F100" s="2" t="s">
        <v>322</v>
      </c>
      <c r="G100"/>
    </row>
    <row r="101" spans="2:7" ht="15">
      <c r="B101" s="67">
        <v>1214.97</v>
      </c>
      <c r="C101" s="70" t="s">
        <v>240</v>
      </c>
      <c r="D101" t="s">
        <v>51</v>
      </c>
      <c r="E101" t="s">
        <v>32</v>
      </c>
      <c r="F101" s="2" t="s">
        <v>322</v>
      </c>
      <c r="G101"/>
    </row>
    <row r="102" spans="2:7" ht="15">
      <c r="B102" s="67">
        <v>228.21</v>
      </c>
      <c r="C102" t="s">
        <v>243</v>
      </c>
      <c r="D102" t="s">
        <v>37</v>
      </c>
      <c r="E102" t="s">
        <v>32</v>
      </c>
      <c r="F102" s="2" t="s">
        <v>322</v>
      </c>
      <c r="G102"/>
    </row>
    <row r="103" spans="2:7" ht="15">
      <c r="B103" s="67">
        <v>653.47</v>
      </c>
      <c r="C103" t="s">
        <v>285</v>
      </c>
      <c r="D103" t="s">
        <v>51</v>
      </c>
      <c r="E103" t="s">
        <v>32</v>
      </c>
      <c r="F103" s="2" t="s">
        <v>322</v>
      </c>
      <c r="G103"/>
    </row>
    <row r="104" spans="2:7" ht="15">
      <c r="B104" s="67">
        <v>714.65</v>
      </c>
      <c r="C104" t="s">
        <v>292</v>
      </c>
      <c r="D104" t="s">
        <v>51</v>
      </c>
      <c r="E104" t="s">
        <v>32</v>
      </c>
      <c r="F104" s="2" t="s">
        <v>322</v>
      </c>
      <c r="G104"/>
    </row>
    <row r="105" spans="2:7" ht="15">
      <c r="B105" s="67">
        <v>249.76</v>
      </c>
      <c r="C105" t="s">
        <v>291</v>
      </c>
      <c r="D105" t="s">
        <v>362</v>
      </c>
      <c r="E105" t="s">
        <v>32</v>
      </c>
      <c r="F105" s="2" t="s">
        <v>322</v>
      </c>
      <c r="G105"/>
    </row>
    <row r="106" spans="2:7" ht="15">
      <c r="B106" s="67">
        <v>27394.560000000001</v>
      </c>
      <c r="C106" s="70" t="s">
        <v>195</v>
      </c>
      <c r="D106" t="s">
        <v>311</v>
      </c>
      <c r="E106" t="s">
        <v>32</v>
      </c>
      <c r="F106" s="2" t="s">
        <v>322</v>
      </c>
      <c r="G106"/>
    </row>
    <row r="107" spans="2:7" ht="15">
      <c r="B107" s="67">
        <v>2373.19</v>
      </c>
      <c r="C107" t="s">
        <v>198</v>
      </c>
      <c r="D107" t="s">
        <v>90</v>
      </c>
      <c r="E107" t="s">
        <v>32</v>
      </c>
      <c r="F107" s="2" t="s">
        <v>322</v>
      </c>
      <c r="G107"/>
    </row>
    <row r="108" spans="2:7" ht="15">
      <c r="B108" s="67">
        <v>1905.16</v>
      </c>
      <c r="C108" t="s">
        <v>152</v>
      </c>
      <c r="D108" t="s">
        <v>36</v>
      </c>
      <c r="E108" t="s">
        <v>32</v>
      </c>
      <c r="F108" s="2" t="s">
        <v>322</v>
      </c>
      <c r="G108"/>
    </row>
    <row r="109" spans="2:7" ht="15">
      <c r="B109" s="67">
        <v>859.19</v>
      </c>
      <c r="C109" t="s">
        <v>174</v>
      </c>
      <c r="D109" t="s">
        <v>36</v>
      </c>
      <c r="E109" t="s">
        <v>32</v>
      </c>
      <c r="F109" s="2" t="s">
        <v>322</v>
      </c>
      <c r="G109"/>
    </row>
    <row r="110" spans="2:7" ht="15">
      <c r="B110" s="67">
        <v>432.8</v>
      </c>
      <c r="C110" s="70" t="s">
        <v>200</v>
      </c>
      <c r="D110" t="s">
        <v>90</v>
      </c>
      <c r="E110" t="s">
        <v>32</v>
      </c>
      <c r="F110" s="2" t="s">
        <v>322</v>
      </c>
      <c r="G110"/>
    </row>
    <row r="111" spans="2:7" ht="15">
      <c r="B111" s="67">
        <v>8993.7199999999993</v>
      </c>
      <c r="C111" s="70" t="s">
        <v>256</v>
      </c>
      <c r="D111" t="s">
        <v>51</v>
      </c>
      <c r="E111" t="s">
        <v>32</v>
      </c>
      <c r="F111" s="2" t="s">
        <v>322</v>
      </c>
      <c r="G111"/>
    </row>
    <row r="112" spans="2:7" ht="15">
      <c r="B112" s="67">
        <v>218.38</v>
      </c>
      <c r="C112" t="s">
        <v>294</v>
      </c>
      <c r="D112" t="s">
        <v>90</v>
      </c>
      <c r="E112" t="s">
        <v>32</v>
      </c>
      <c r="F112" s="2" t="s">
        <v>322</v>
      </c>
      <c r="G112"/>
    </row>
    <row r="113" spans="2:7" ht="15">
      <c r="B113" s="67">
        <v>418.38</v>
      </c>
      <c r="C113" t="s">
        <v>187</v>
      </c>
      <c r="D113" t="s">
        <v>90</v>
      </c>
      <c r="E113" t="s">
        <v>32</v>
      </c>
      <c r="F113" s="2" t="s">
        <v>322</v>
      </c>
      <c r="G113"/>
    </row>
    <row r="114" spans="2:7" ht="15">
      <c r="B114" s="67">
        <v>249.76</v>
      </c>
      <c r="C114" t="s">
        <v>164</v>
      </c>
      <c r="D114" t="s">
        <v>364</v>
      </c>
      <c r="E114" t="s">
        <v>32</v>
      </c>
      <c r="F114" s="2" t="s">
        <v>322</v>
      </c>
      <c r="G114"/>
    </row>
    <row r="115" spans="2:7" ht="15">
      <c r="B115" s="67">
        <v>1399.93</v>
      </c>
      <c r="C115" s="70" t="s">
        <v>149</v>
      </c>
      <c r="D115" t="s">
        <v>365</v>
      </c>
      <c r="E115" t="s">
        <v>32</v>
      </c>
      <c r="F115" s="2" t="s">
        <v>322</v>
      </c>
      <c r="G115"/>
    </row>
    <row r="116" spans="2:7" ht="15">
      <c r="B116" s="67">
        <v>798.74</v>
      </c>
      <c r="C116" t="s">
        <v>157</v>
      </c>
      <c r="D116" t="s">
        <v>51</v>
      </c>
      <c r="E116" t="s">
        <v>32</v>
      </c>
      <c r="F116" s="2" t="s">
        <v>322</v>
      </c>
      <c r="G116"/>
    </row>
    <row r="117" spans="2:7" ht="15">
      <c r="B117" s="67">
        <v>250</v>
      </c>
      <c r="C117" t="s">
        <v>170</v>
      </c>
      <c r="D117" t="s">
        <v>324</v>
      </c>
      <c r="E117" t="s">
        <v>32</v>
      </c>
      <c r="F117" s="2" t="s">
        <v>322</v>
      </c>
      <c r="G117"/>
    </row>
    <row r="118" spans="2:7" ht="15">
      <c r="B118" s="67">
        <v>418.38</v>
      </c>
      <c r="C118" t="s">
        <v>156</v>
      </c>
      <c r="D118" t="s">
        <v>326</v>
      </c>
      <c r="E118" t="s">
        <v>32</v>
      </c>
      <c r="F118" s="2" t="s">
        <v>322</v>
      </c>
      <c r="G118"/>
    </row>
    <row r="119" spans="2:7" ht="15">
      <c r="B119" s="67">
        <v>452.04</v>
      </c>
      <c r="C119" t="s">
        <v>272</v>
      </c>
      <c r="D119" t="s">
        <v>51</v>
      </c>
      <c r="E119" t="s">
        <v>32</v>
      </c>
      <c r="F119" s="2" t="s">
        <v>322</v>
      </c>
      <c r="G119"/>
    </row>
    <row r="120" spans="2:7" ht="15">
      <c r="B120" s="67">
        <v>9567.64</v>
      </c>
      <c r="C120" t="s">
        <v>235</v>
      </c>
      <c r="D120" t="s">
        <v>51</v>
      </c>
      <c r="E120" t="s">
        <v>32</v>
      </c>
      <c r="F120" s="2" t="s">
        <v>322</v>
      </c>
      <c r="G120"/>
    </row>
    <row r="121" spans="2:7" ht="15">
      <c r="B121" s="67">
        <v>9615.4500000000007</v>
      </c>
      <c r="C121" t="s">
        <v>276</v>
      </c>
      <c r="D121" t="s">
        <v>51</v>
      </c>
      <c r="E121" t="s">
        <v>32</v>
      </c>
      <c r="F121" s="2" t="s">
        <v>322</v>
      </c>
      <c r="G121"/>
    </row>
    <row r="122" spans="2:7" ht="15">
      <c r="B122" s="67">
        <v>906.32</v>
      </c>
      <c r="C122" t="s">
        <v>244</v>
      </c>
      <c r="D122" t="s">
        <v>51</v>
      </c>
      <c r="E122" t="s">
        <v>32</v>
      </c>
      <c r="F122" s="2" t="s">
        <v>322</v>
      </c>
      <c r="G122"/>
    </row>
    <row r="123" spans="2:7" ht="15">
      <c r="B123" s="67">
        <v>3800.74</v>
      </c>
      <c r="C123" t="s">
        <v>286</v>
      </c>
      <c r="D123" t="s">
        <v>51</v>
      </c>
      <c r="E123" t="s">
        <v>32</v>
      </c>
      <c r="F123" s="2" t="s">
        <v>322</v>
      </c>
      <c r="G123"/>
    </row>
    <row r="124" spans="2:7" ht="15">
      <c r="B124" s="67">
        <v>455.08</v>
      </c>
      <c r="C124" t="s">
        <v>245</v>
      </c>
      <c r="D124" t="s">
        <v>51</v>
      </c>
      <c r="E124" t="s">
        <v>32</v>
      </c>
      <c r="F124" s="2" t="s">
        <v>322</v>
      </c>
      <c r="G124"/>
    </row>
    <row r="125" spans="2:7" ht="15">
      <c r="B125" s="67">
        <v>13090.03</v>
      </c>
      <c r="C125" t="s">
        <v>161</v>
      </c>
      <c r="D125" t="s">
        <v>51</v>
      </c>
      <c r="E125" t="s">
        <v>32</v>
      </c>
      <c r="F125" s="2" t="s">
        <v>322</v>
      </c>
      <c r="G125"/>
    </row>
    <row r="126" spans="2:7" ht="15">
      <c r="B126" s="67">
        <v>9971.17</v>
      </c>
      <c r="C126" t="s">
        <v>236</v>
      </c>
      <c r="D126" t="s">
        <v>51</v>
      </c>
      <c r="E126" t="s">
        <v>32</v>
      </c>
      <c r="F126" s="2" t="s">
        <v>322</v>
      </c>
      <c r="G126"/>
    </row>
    <row r="127" spans="2:7" ht="15">
      <c r="B127" s="67">
        <v>5112.84</v>
      </c>
      <c r="C127" t="s">
        <v>166</v>
      </c>
      <c r="D127" t="s">
        <v>51</v>
      </c>
      <c r="E127" t="s">
        <v>32</v>
      </c>
      <c r="F127" s="2" t="s">
        <v>322</v>
      </c>
      <c r="G127"/>
    </row>
    <row r="128" spans="2:7" ht="15">
      <c r="B128" s="67">
        <v>522.65</v>
      </c>
      <c r="C128" t="s">
        <v>295</v>
      </c>
      <c r="D128" t="s">
        <v>90</v>
      </c>
      <c r="E128" t="s">
        <v>32</v>
      </c>
      <c r="F128" s="2" t="s">
        <v>322</v>
      </c>
      <c r="G128"/>
    </row>
    <row r="129" spans="2:7" ht="15">
      <c r="B129" s="67">
        <v>250</v>
      </c>
      <c r="C129" t="s">
        <v>153</v>
      </c>
      <c r="D129" t="s">
        <v>90</v>
      </c>
      <c r="E129" t="s">
        <v>32</v>
      </c>
      <c r="F129" s="2" t="s">
        <v>322</v>
      </c>
      <c r="G129"/>
    </row>
    <row r="130" spans="2:7" ht="15">
      <c r="B130" s="67">
        <v>403254.24</v>
      </c>
      <c r="C130" t="s">
        <v>310</v>
      </c>
      <c r="D130" t="s">
        <v>51</v>
      </c>
      <c r="E130" t="s">
        <v>32</v>
      </c>
      <c r="F130" s="2" t="s">
        <v>322</v>
      </c>
      <c r="G130"/>
    </row>
    <row r="131" spans="2:7" ht="15">
      <c r="B131" s="67">
        <v>499.52</v>
      </c>
      <c r="C131" t="s">
        <v>82</v>
      </c>
      <c r="D131" t="s">
        <v>90</v>
      </c>
      <c r="E131" t="s">
        <v>32</v>
      </c>
      <c r="F131" s="2" t="s">
        <v>19</v>
      </c>
      <c r="G131"/>
    </row>
    <row r="132" spans="2:7" ht="15">
      <c r="B132" s="67">
        <v>2969.26</v>
      </c>
      <c r="C132" t="s">
        <v>232</v>
      </c>
      <c r="D132" t="s">
        <v>90</v>
      </c>
      <c r="E132" t="s">
        <v>32</v>
      </c>
      <c r="F132" s="2" t="s">
        <v>19</v>
      </c>
      <c r="G132"/>
    </row>
    <row r="133" spans="2:7" ht="15">
      <c r="B133" s="67">
        <v>1484.63</v>
      </c>
      <c r="C133" t="s">
        <v>179</v>
      </c>
      <c r="D133" t="s">
        <v>90</v>
      </c>
      <c r="E133" t="s">
        <v>32</v>
      </c>
      <c r="F133" s="2" t="s">
        <v>19</v>
      </c>
      <c r="G133"/>
    </row>
    <row r="134" spans="2:7" ht="15">
      <c r="B134" s="67">
        <v>486.79</v>
      </c>
      <c r="C134" t="s">
        <v>197</v>
      </c>
      <c r="D134" t="s">
        <v>90</v>
      </c>
      <c r="E134" t="s">
        <v>32</v>
      </c>
      <c r="F134" s="2" t="s">
        <v>19</v>
      </c>
      <c r="G134"/>
    </row>
    <row r="135" spans="2:7" ht="15">
      <c r="B135" s="67">
        <v>218.38</v>
      </c>
      <c r="C135" t="s">
        <v>177</v>
      </c>
      <c r="D135" t="s">
        <v>90</v>
      </c>
      <c r="E135" t="s">
        <v>32</v>
      </c>
      <c r="F135" s="2" t="s">
        <v>19</v>
      </c>
      <c r="G135"/>
    </row>
    <row r="136" spans="2:7" ht="15">
      <c r="B136" s="67">
        <v>418.38</v>
      </c>
      <c r="C136" t="s">
        <v>261</v>
      </c>
      <c r="D136" t="s">
        <v>367</v>
      </c>
      <c r="E136" t="s">
        <v>32</v>
      </c>
      <c r="F136" s="2" t="s">
        <v>19</v>
      </c>
      <c r="G136"/>
    </row>
    <row r="137" spans="2:7" ht="15">
      <c r="B137" s="67">
        <v>7423.15</v>
      </c>
      <c r="C137" t="s">
        <v>83</v>
      </c>
      <c r="D137" t="s">
        <v>89</v>
      </c>
      <c r="E137" t="s">
        <v>32</v>
      </c>
      <c r="F137" s="2" t="s">
        <v>19</v>
      </c>
      <c r="G137"/>
    </row>
    <row r="138" spans="2:7" ht="15">
      <c r="B138" s="67">
        <v>1255</v>
      </c>
      <c r="C138" t="s">
        <v>180</v>
      </c>
      <c r="D138" t="s">
        <v>326</v>
      </c>
      <c r="E138" t="s">
        <v>32</v>
      </c>
      <c r="F138" s="2" t="s">
        <v>19</v>
      </c>
      <c r="G138"/>
    </row>
    <row r="139" spans="2:7" ht="15">
      <c r="B139" s="67">
        <v>299.70999999999998</v>
      </c>
      <c r="C139" t="s">
        <v>93</v>
      </c>
      <c r="D139" t="s">
        <v>89</v>
      </c>
      <c r="E139" t="s">
        <v>32</v>
      </c>
      <c r="F139" s="2" t="s">
        <v>19</v>
      </c>
      <c r="G139"/>
    </row>
    <row r="140" spans="2:7" ht="15">
      <c r="B140" s="67">
        <v>1484.63</v>
      </c>
      <c r="C140" t="s">
        <v>201</v>
      </c>
      <c r="D140" t="s">
        <v>328</v>
      </c>
      <c r="E140" t="s">
        <v>32</v>
      </c>
      <c r="F140" s="2" t="s">
        <v>19</v>
      </c>
      <c r="G140"/>
    </row>
    <row r="141" spans="2:7" ht="15">
      <c r="B141" s="67">
        <v>2969.26</v>
      </c>
      <c r="C141" s="70" t="s">
        <v>278</v>
      </c>
      <c r="D141" t="s">
        <v>89</v>
      </c>
      <c r="E141" t="s">
        <v>32</v>
      </c>
      <c r="F141" s="2" t="s">
        <v>19</v>
      </c>
      <c r="G141"/>
    </row>
    <row r="142" spans="2:7" ht="15">
      <c r="B142" s="67">
        <v>1484.63</v>
      </c>
      <c r="C142" t="s">
        <v>234</v>
      </c>
      <c r="D142" t="s">
        <v>89</v>
      </c>
      <c r="E142" t="s">
        <v>32</v>
      </c>
      <c r="F142" s="2" t="s">
        <v>19</v>
      </c>
      <c r="G142"/>
    </row>
    <row r="143" spans="2:7" ht="15">
      <c r="B143" s="67">
        <v>218.66</v>
      </c>
      <c r="C143" t="s">
        <v>216</v>
      </c>
      <c r="D143" t="s">
        <v>90</v>
      </c>
      <c r="E143" t="s">
        <v>32</v>
      </c>
      <c r="F143" s="2" t="s">
        <v>19</v>
      </c>
      <c r="G143"/>
    </row>
    <row r="144" spans="2:7" ht="15">
      <c r="B144" s="67">
        <v>1041</v>
      </c>
      <c r="C144" t="s">
        <v>160</v>
      </c>
      <c r="D144" t="s">
        <v>90</v>
      </c>
      <c r="E144" t="s">
        <v>32</v>
      </c>
      <c r="F144" s="2" t="s">
        <v>19</v>
      </c>
      <c r="G144"/>
    </row>
    <row r="145" spans="2:7" ht="15">
      <c r="B145" s="67">
        <v>4453.8900000000003</v>
      </c>
      <c r="C145" t="s">
        <v>185</v>
      </c>
      <c r="D145" t="s">
        <v>364</v>
      </c>
      <c r="E145" t="s">
        <v>32</v>
      </c>
      <c r="F145" s="2" t="s">
        <v>19</v>
      </c>
      <c r="G145"/>
    </row>
    <row r="146" spans="2:7" ht="15">
      <c r="B146" s="67">
        <v>1484.63</v>
      </c>
      <c r="C146" t="s">
        <v>264</v>
      </c>
      <c r="D146" t="s">
        <v>364</v>
      </c>
      <c r="E146" t="s">
        <v>32</v>
      </c>
      <c r="F146" s="2" t="s">
        <v>19</v>
      </c>
      <c r="G146"/>
    </row>
    <row r="147" spans="2:7" ht="15">
      <c r="B147" s="67">
        <v>1484.63</v>
      </c>
      <c r="C147" t="s">
        <v>281</v>
      </c>
      <c r="D147" t="s">
        <v>364</v>
      </c>
      <c r="E147" t="s">
        <v>32</v>
      </c>
      <c r="F147" s="2" t="s">
        <v>19</v>
      </c>
      <c r="G147"/>
    </row>
    <row r="148" spans="2:7" ht="15">
      <c r="B148" s="67">
        <v>519.92999999999995</v>
      </c>
      <c r="C148" s="70" t="s">
        <v>241</v>
      </c>
      <c r="D148" t="s">
        <v>366</v>
      </c>
      <c r="E148" t="s">
        <v>32</v>
      </c>
      <c r="F148" s="2" t="s">
        <v>19</v>
      </c>
      <c r="G148"/>
    </row>
    <row r="149" spans="2:7" ht="15">
      <c r="B149" s="67">
        <v>1484.63</v>
      </c>
      <c r="C149" t="s">
        <v>282</v>
      </c>
      <c r="D149" t="s">
        <v>90</v>
      </c>
      <c r="E149" t="s">
        <v>32</v>
      </c>
      <c r="F149" s="2" t="s">
        <v>19</v>
      </c>
      <c r="G149"/>
    </row>
    <row r="150" spans="2:7" ht="15">
      <c r="B150" s="67">
        <v>249.76</v>
      </c>
      <c r="C150" t="s">
        <v>196</v>
      </c>
      <c r="D150" t="s">
        <v>325</v>
      </c>
      <c r="E150" t="s">
        <v>32</v>
      </c>
      <c r="F150" s="2" t="s">
        <v>19</v>
      </c>
      <c r="G150"/>
    </row>
    <row r="151" spans="2:7" ht="15">
      <c r="B151" s="54">
        <f>+'OI por cta contable (2)'!E11</f>
        <v>1160068.83</v>
      </c>
      <c r="C151" s="55" t="s">
        <v>10</v>
      </c>
      <c r="D151"/>
    </row>
    <row r="152" spans="2:7" ht="15">
      <c r="B152" s="54">
        <f>+'OI por cta contable (2)'!E12</f>
        <v>-1138.3899999999994</v>
      </c>
      <c r="C152" s="55" t="s">
        <v>12</v>
      </c>
      <c r="D152"/>
    </row>
    <row r="153" spans="2:7" ht="15">
      <c r="B153" s="54">
        <f>+'OI por cta contable (2)'!E13</f>
        <v>136817.28</v>
      </c>
      <c r="C153" s="55" t="s">
        <v>13</v>
      </c>
      <c r="D153"/>
    </row>
    <row r="154" spans="2:7" ht="15">
      <c r="B154" s="54">
        <f>+'OI por cta contable (2)'!E14</f>
        <v>0</v>
      </c>
      <c r="C154" s="55" t="s">
        <v>16</v>
      </c>
      <c r="D154"/>
    </row>
    <row r="155" spans="2:7">
      <c r="B155" s="54">
        <f>+'OI por cta contable (2)'!E19</f>
        <v>7000</v>
      </c>
      <c r="C155" s="55" t="s">
        <v>11</v>
      </c>
      <c r="D155" s="60"/>
    </row>
    <row r="156" spans="2:7" ht="15">
      <c r="B156" s="54">
        <f>+'OI por cta contable (2)'!E17</f>
        <v>477738.25</v>
      </c>
      <c r="C156" s="2" t="s">
        <v>20</v>
      </c>
      <c r="D156"/>
      <c r="E156"/>
      <c r="F156" s="2"/>
      <c r="G156"/>
    </row>
    <row r="157" spans="2:7" ht="15">
      <c r="B157" s="54">
        <f>+'OI por cta contable (2)'!E20</f>
        <v>2027523.58</v>
      </c>
      <c r="C157" s="2" t="s">
        <v>22</v>
      </c>
      <c r="D157"/>
      <c r="E157"/>
      <c r="F157" s="2"/>
      <c r="G157"/>
    </row>
    <row r="158" spans="2:7" ht="15">
      <c r="B158" s="54">
        <f>+'OI por cta contable (2)'!E21</f>
        <v>2154505</v>
      </c>
      <c r="C158" s="2" t="s">
        <v>299</v>
      </c>
      <c r="D158"/>
      <c r="E158"/>
      <c r="F158" s="2"/>
      <c r="G158"/>
    </row>
    <row r="159" spans="2:7" ht="15">
      <c r="B159" s="8">
        <f>+'OI por cta contable (2)'!E23</f>
        <v>444300</v>
      </c>
      <c r="C159" s="2" t="s">
        <v>24</v>
      </c>
      <c r="D159"/>
      <c r="E159"/>
      <c r="F159" s="2"/>
      <c r="G159"/>
    </row>
    <row r="160" spans="2:7" ht="26.25">
      <c r="B160" s="68" t="e">
        <f>SUM(B37:B159)</f>
        <v>#REF!</v>
      </c>
      <c r="C160" s="11" t="s">
        <v>84</v>
      </c>
      <c r="D160"/>
      <c r="E160"/>
      <c r="F160"/>
      <c r="G160"/>
    </row>
    <row r="161" spans="2:7" ht="15">
      <c r="B161" s="67"/>
      <c r="C161"/>
      <c r="D161"/>
      <c r="E161"/>
      <c r="F161"/>
      <c r="G161"/>
    </row>
    <row r="162" spans="2:7" ht="15">
      <c r="B162" s="67" t="e">
        <f>+B160+B34+B6</f>
        <v>#REF!</v>
      </c>
      <c r="C162"/>
      <c r="D162"/>
      <c r="E162"/>
      <c r="F162"/>
      <c r="G162"/>
    </row>
    <row r="163" spans="2:7">
      <c r="B163" s="54">
        <f>+'OI por cta contable (2)'!E26</f>
        <v>18834677.120000001</v>
      </c>
    </row>
  </sheetData>
  <sortState xmlns:xlrd2="http://schemas.microsoft.com/office/spreadsheetml/2017/richdata2" ref="B37:G150">
    <sortCondition ref="F37:F150"/>
  </sortState>
  <pageMargins left="0.70866141732283472" right="0.70866141732283472" top="0.74803149606299213" bottom="0.74803149606299213" header="0.31496062992125984" footer="0.31496062992125984"/>
  <pageSetup scale="54" fitToHeight="0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D5A1D-2FDA-4C73-86B0-67E5767311A3}">
  <dimension ref="A1:C44"/>
  <sheetViews>
    <sheetView topLeftCell="A22" workbookViewId="0">
      <selection activeCell="E16" sqref="E16"/>
    </sheetView>
  </sheetViews>
  <sheetFormatPr baseColWidth="10" defaultRowHeight="15"/>
  <cols>
    <col min="2" max="2" width="42.7109375" bestFit="1" customWidth="1"/>
    <col min="3" max="3" width="24.42578125" bestFit="1" customWidth="1"/>
  </cols>
  <sheetData>
    <row r="1" spans="1:3">
      <c r="A1" t="s">
        <v>339</v>
      </c>
      <c r="B1" t="s">
        <v>340</v>
      </c>
      <c r="C1" t="s">
        <v>341</v>
      </c>
    </row>
    <row r="2" spans="1:3">
      <c r="A2">
        <v>439090001</v>
      </c>
      <c r="B2" t="s">
        <v>105</v>
      </c>
      <c r="C2" t="s">
        <v>338</v>
      </c>
    </row>
    <row r="3" spans="1:3">
      <c r="A3">
        <v>439090002</v>
      </c>
      <c r="B3" t="s">
        <v>106</v>
      </c>
      <c r="C3" t="s">
        <v>338</v>
      </c>
    </row>
    <row r="4" spans="1:3">
      <c r="A4">
        <v>439090003</v>
      </c>
      <c r="B4" t="s">
        <v>107</v>
      </c>
      <c r="C4" t="s">
        <v>338</v>
      </c>
    </row>
    <row r="5" spans="1:3">
      <c r="A5">
        <v>439090008</v>
      </c>
      <c r="B5" t="s">
        <v>110</v>
      </c>
      <c r="C5" t="s">
        <v>338</v>
      </c>
    </row>
    <row r="6" spans="1:3">
      <c r="A6">
        <v>439090011</v>
      </c>
      <c r="B6" t="s">
        <v>111</v>
      </c>
      <c r="C6" t="s">
        <v>338</v>
      </c>
    </row>
    <row r="7" spans="1:3">
      <c r="A7">
        <v>439090016</v>
      </c>
      <c r="B7" t="s">
        <v>113</v>
      </c>
      <c r="C7" t="s">
        <v>338</v>
      </c>
    </row>
    <row r="8" spans="1:3">
      <c r="A8">
        <v>439090017</v>
      </c>
      <c r="B8" t="s">
        <v>114</v>
      </c>
      <c r="C8" t="s">
        <v>338</v>
      </c>
    </row>
    <row r="9" spans="1:3">
      <c r="A9">
        <v>480102001</v>
      </c>
      <c r="B9" t="s">
        <v>115</v>
      </c>
      <c r="C9" t="s">
        <v>338</v>
      </c>
    </row>
    <row r="10" spans="1:3">
      <c r="A10">
        <v>480890005</v>
      </c>
      <c r="B10" t="s">
        <v>122</v>
      </c>
      <c r="C10" t="s">
        <v>338</v>
      </c>
    </row>
    <row r="11" spans="1:3">
      <c r="A11">
        <v>480890019</v>
      </c>
      <c r="B11" t="s">
        <v>335</v>
      </c>
      <c r="C11" t="s">
        <v>338</v>
      </c>
    </row>
    <row r="17" spans="1:3">
      <c r="A17">
        <v>410900031</v>
      </c>
      <c r="B17" t="s">
        <v>332</v>
      </c>
      <c r="C17" t="s">
        <v>337</v>
      </c>
    </row>
    <row r="18" spans="1:3">
      <c r="A18">
        <v>439031001</v>
      </c>
      <c r="B18" t="s">
        <v>103</v>
      </c>
      <c r="C18" t="s">
        <v>337</v>
      </c>
    </row>
    <row r="19" spans="1:3">
      <c r="A19">
        <v>439031002</v>
      </c>
      <c r="B19" t="s">
        <v>104</v>
      </c>
      <c r="C19" t="s">
        <v>337</v>
      </c>
    </row>
    <row r="20" spans="1:3">
      <c r="A20">
        <v>439032001</v>
      </c>
      <c r="B20" t="s">
        <v>144</v>
      </c>
      <c r="C20" t="s">
        <v>337</v>
      </c>
    </row>
    <row r="21" spans="1:3">
      <c r="A21">
        <v>439090004</v>
      </c>
      <c r="B21" t="s">
        <v>108</v>
      </c>
      <c r="C21" t="s">
        <v>337</v>
      </c>
    </row>
    <row r="22" spans="1:3">
      <c r="A22">
        <v>439090005</v>
      </c>
      <c r="B22" t="s">
        <v>109</v>
      </c>
      <c r="C22" t="s">
        <v>337</v>
      </c>
    </row>
    <row r="23" spans="1:3">
      <c r="A23">
        <v>439090012</v>
      </c>
      <c r="B23" t="s">
        <v>112</v>
      </c>
      <c r="C23" t="s">
        <v>337</v>
      </c>
    </row>
    <row r="24" spans="1:3">
      <c r="A24">
        <v>480813002</v>
      </c>
      <c r="B24" t="s">
        <v>146</v>
      </c>
      <c r="C24" t="s">
        <v>337</v>
      </c>
    </row>
    <row r="25" spans="1:3">
      <c r="A25">
        <v>480816001</v>
      </c>
      <c r="B25" t="s">
        <v>116</v>
      </c>
      <c r="C25" t="s">
        <v>337</v>
      </c>
    </row>
    <row r="26" spans="1:3">
      <c r="A26">
        <v>480820001</v>
      </c>
      <c r="B26" t="s">
        <v>117</v>
      </c>
      <c r="C26" t="s">
        <v>337</v>
      </c>
    </row>
    <row r="27" spans="1:3">
      <c r="A27">
        <v>480825001</v>
      </c>
      <c r="B27" t="s">
        <v>118</v>
      </c>
      <c r="C27" t="s">
        <v>337</v>
      </c>
    </row>
    <row r="28" spans="1:3">
      <c r="A28">
        <v>480826001</v>
      </c>
      <c r="B28" t="s">
        <v>119</v>
      </c>
      <c r="C28" t="s">
        <v>337</v>
      </c>
    </row>
    <row r="29" spans="1:3">
      <c r="A29">
        <v>480890001</v>
      </c>
      <c r="B29" t="s">
        <v>120</v>
      </c>
      <c r="C29" t="s">
        <v>337</v>
      </c>
    </row>
    <row r="30" spans="1:3">
      <c r="A30">
        <v>480890002</v>
      </c>
      <c r="B30" t="s">
        <v>121</v>
      </c>
      <c r="C30" t="s">
        <v>337</v>
      </c>
    </row>
    <row r="31" spans="1:3">
      <c r="A31">
        <v>480890003</v>
      </c>
      <c r="B31" t="s">
        <v>333</v>
      </c>
      <c r="C31" t="s">
        <v>337</v>
      </c>
    </row>
    <row r="32" spans="1:3">
      <c r="A32">
        <v>480890004</v>
      </c>
      <c r="B32" t="s">
        <v>142</v>
      </c>
      <c r="C32" t="s">
        <v>337</v>
      </c>
    </row>
    <row r="33" spans="1:3">
      <c r="A33">
        <v>480890006</v>
      </c>
      <c r="B33" t="s">
        <v>123</v>
      </c>
      <c r="C33" t="s">
        <v>337</v>
      </c>
    </row>
    <row r="34" spans="1:3">
      <c r="A34">
        <v>480890007</v>
      </c>
      <c r="B34" t="s">
        <v>334</v>
      </c>
      <c r="C34" t="s">
        <v>337</v>
      </c>
    </row>
    <row r="35" spans="1:3">
      <c r="A35">
        <v>480890008</v>
      </c>
      <c r="B35" t="s">
        <v>124</v>
      </c>
      <c r="C35" t="s">
        <v>337</v>
      </c>
    </row>
    <row r="36" spans="1:3">
      <c r="A36">
        <v>480890009</v>
      </c>
      <c r="B36" t="s">
        <v>125</v>
      </c>
      <c r="C36" t="s">
        <v>337</v>
      </c>
    </row>
    <row r="37" spans="1:3">
      <c r="A37">
        <v>480890010</v>
      </c>
      <c r="B37" t="s">
        <v>126</v>
      </c>
      <c r="C37" t="s">
        <v>337</v>
      </c>
    </row>
    <row r="38" spans="1:3">
      <c r="A38">
        <v>480890011</v>
      </c>
      <c r="B38" t="s">
        <v>127</v>
      </c>
      <c r="C38" t="s">
        <v>337</v>
      </c>
    </row>
    <row r="39" spans="1:3">
      <c r="A39">
        <v>480890012</v>
      </c>
      <c r="B39" t="s">
        <v>128</v>
      </c>
      <c r="C39" t="s">
        <v>337</v>
      </c>
    </row>
    <row r="40" spans="1:3">
      <c r="A40">
        <v>480890014</v>
      </c>
      <c r="B40" t="s">
        <v>129</v>
      </c>
      <c r="C40" t="s">
        <v>337</v>
      </c>
    </row>
    <row r="41" spans="1:3">
      <c r="A41">
        <v>480890017</v>
      </c>
      <c r="B41" t="s">
        <v>130</v>
      </c>
      <c r="C41" t="s">
        <v>337</v>
      </c>
    </row>
    <row r="42" spans="1:3">
      <c r="A42">
        <v>480890018</v>
      </c>
      <c r="B42" t="s">
        <v>131</v>
      </c>
      <c r="C42" t="s">
        <v>337</v>
      </c>
    </row>
    <row r="43" spans="1:3">
      <c r="A43">
        <v>511190816</v>
      </c>
      <c r="B43" t="s">
        <v>132</v>
      </c>
      <c r="C43" t="s">
        <v>337</v>
      </c>
    </row>
    <row r="44" spans="1:3">
      <c r="A44">
        <v>580816001</v>
      </c>
      <c r="B44" t="s">
        <v>336</v>
      </c>
      <c r="C44" t="s">
        <v>337</v>
      </c>
    </row>
  </sheetData>
  <autoFilter ref="A1:C11" xr:uid="{0DBD5A1D-2FDA-4C73-86B0-67E5767311A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41218-CDC5-4944-BA9F-E14066F2B690}"/>
</file>

<file path=customXml/itemProps2.xml><?xml version="1.0" encoding="utf-8"?>
<ds:datastoreItem xmlns:ds="http://schemas.openxmlformats.org/officeDocument/2006/customXml" ds:itemID="{56D59CBC-113B-4EF3-BF0A-87FBBD08BF28}">
  <ds:schemaRefs>
    <ds:schemaRef ds:uri="http://schemas.microsoft.com/office/2006/metadata/properties"/>
    <ds:schemaRef ds:uri="http://schemas.microsoft.com/office/infopath/2007/PartnerControls"/>
    <ds:schemaRef ds:uri="df8b9058-7f04-4b05-8a9c-34ad81866e1f"/>
    <ds:schemaRef ds:uri="193581e5-ef37-41b4-b5a7-b9b98d05c4c5"/>
  </ds:schemaRefs>
</ds:datastoreItem>
</file>

<file path=customXml/itemProps3.xml><?xml version="1.0" encoding="utf-8"?>
<ds:datastoreItem xmlns:ds="http://schemas.openxmlformats.org/officeDocument/2006/customXml" ds:itemID="{D0852CC6-3842-4DF5-A76F-241F63C60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OI por cta contable (2)</vt:lpstr>
      <vt:lpstr>OI por cta contable</vt:lpstr>
      <vt:lpstr>2022</vt:lpstr>
      <vt:lpstr>2023</vt:lpstr>
      <vt:lpstr>2024</vt:lpstr>
      <vt:lpstr>2025</vt:lpstr>
      <vt:lpstr>Hoja2</vt:lpstr>
      <vt:lpstr>'2022'!Títulos_a_imprimir</vt:lpstr>
      <vt:lpstr>'2023'!Títulos_a_imprimir</vt:lpstr>
      <vt:lpstr>'2025'!Títulos_a_imprimir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Karen</dc:creator>
  <cp:lastModifiedBy>Fuentes, Miguel</cp:lastModifiedBy>
  <cp:lastPrinted>2021-08-10T20:58:49Z</cp:lastPrinted>
  <dcterms:created xsi:type="dcterms:W3CDTF">2021-08-10T18:11:10Z</dcterms:created>
  <dcterms:modified xsi:type="dcterms:W3CDTF">2026-03-20T22:57:39Z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2c68b233-8ab0-4a53-8a8c-a2e25880fc13</vt:lpwstr>
  </property>
  <property fmtid="{D5CDD505-2E9C-101B-9397-08002B2CF9AE}" pid="3" name="ContentTypeId">
    <vt:lpwstr>0x01010014EF5987DAB08D429497ADFDB3670579</vt:lpwstr>
  </property>
</Properties>
</file>